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85" windowWidth="14805" windowHeight="7530" firstSheet="1" activeTab="1"/>
  </bookViews>
  <sheets>
    <sheet name="Лист2" sheetId="2" state="hidden" r:id="rId1"/>
    <sheet name="грудень" sheetId="5" r:id="rId2"/>
  </sheets>
  <calcPr calcId="145621"/>
</workbook>
</file>

<file path=xl/calcChain.xml><?xml version="1.0" encoding="utf-8"?>
<calcChain xmlns="http://schemas.openxmlformats.org/spreadsheetml/2006/main">
  <c r="D139" i="5" l="1"/>
  <c r="D123" i="5"/>
  <c r="D119" i="5"/>
  <c r="D114" i="5"/>
  <c r="D107" i="5"/>
  <c r="D102" i="5"/>
  <c r="D101" i="5"/>
  <c r="D96" i="5"/>
  <c r="D74" i="5"/>
  <c r="D73" i="5"/>
  <c r="D72" i="5"/>
  <c r="D71" i="5"/>
  <c r="D64" i="5"/>
  <c r="D61" i="5"/>
  <c r="D53" i="5"/>
  <c r="D52" i="5"/>
  <c r="D51" i="5"/>
  <c r="D50" i="5"/>
  <c r="D49" i="5"/>
  <c r="D37" i="5"/>
  <c r="D34" i="5"/>
  <c r="D33" i="5"/>
  <c r="D32" i="5"/>
  <c r="D31" i="5"/>
  <c r="D30" i="5"/>
  <c r="D28" i="5"/>
  <c r="D25" i="5"/>
  <c r="D24" i="5"/>
  <c r="D23" i="5"/>
  <c r="D22" i="5"/>
  <c r="D20" i="5"/>
  <c r="D17" i="5"/>
  <c r="D11" i="5"/>
  <c r="D10" i="5"/>
  <c r="F21" i="5"/>
  <c r="I21" i="5"/>
  <c r="J21" i="5"/>
  <c r="F22" i="5"/>
  <c r="J22" i="5" s="1"/>
  <c r="I22" i="5"/>
  <c r="I34" i="5" l="1"/>
  <c r="F75" i="5" l="1"/>
  <c r="J75" i="5" s="1"/>
  <c r="I75" i="5"/>
  <c r="F76" i="5"/>
  <c r="I91" i="5"/>
  <c r="F91" i="5"/>
  <c r="J91" i="5" s="1"/>
  <c r="F8" i="5"/>
  <c r="I7" i="5"/>
  <c r="F7" i="5"/>
  <c r="J7" i="5" s="1"/>
  <c r="I6" i="5"/>
  <c r="F6" i="5"/>
  <c r="J6" i="5" s="1"/>
  <c r="I8" i="5"/>
  <c r="I76" i="5"/>
  <c r="J76" i="5"/>
  <c r="I65" i="5"/>
  <c r="I66" i="5"/>
  <c r="I67" i="5"/>
  <c r="I68" i="5"/>
  <c r="I69" i="5"/>
  <c r="I70" i="5"/>
  <c r="I71" i="5"/>
  <c r="I72" i="5"/>
  <c r="I73" i="5"/>
  <c r="I74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64" i="5"/>
  <c r="F83" i="5"/>
  <c r="J83" i="5" s="1"/>
  <c r="F82" i="5"/>
  <c r="J82" i="5" s="1"/>
  <c r="F81" i="5"/>
  <c r="J81" i="5" s="1"/>
  <c r="F80" i="5"/>
  <c r="J80" i="5" s="1"/>
  <c r="F79" i="5"/>
  <c r="J79" i="5" s="1"/>
  <c r="F78" i="5"/>
  <c r="J78" i="5" s="1"/>
  <c r="F87" i="5"/>
  <c r="J87" i="5" s="1"/>
  <c r="F86" i="5"/>
  <c r="J86" i="5" s="1"/>
  <c r="F85" i="5"/>
  <c r="J85" i="5" s="1"/>
  <c r="F84" i="5"/>
  <c r="J84" i="5" s="1"/>
  <c r="F89" i="5"/>
  <c r="J89" i="5" s="1"/>
  <c r="F88" i="5"/>
  <c r="J88" i="5" s="1"/>
  <c r="F90" i="5"/>
  <c r="J90" i="5" s="1"/>
  <c r="F104" i="5"/>
  <c r="J104" i="5" s="1"/>
  <c r="F103" i="5"/>
  <c r="J103" i="5" s="1"/>
  <c r="F102" i="5"/>
  <c r="J102" i="5" s="1"/>
  <c r="F101" i="5"/>
  <c r="J101" i="5" s="1"/>
  <c r="F100" i="5"/>
  <c r="J100" i="5" s="1"/>
  <c r="F99" i="5"/>
  <c r="J99" i="5" s="1"/>
  <c r="F98" i="5"/>
  <c r="J98" i="5" s="1"/>
  <c r="F97" i="5"/>
  <c r="J97" i="5" s="1"/>
  <c r="F96" i="5"/>
  <c r="J96" i="5" s="1"/>
  <c r="F95" i="5"/>
  <c r="J95" i="5" s="1"/>
  <c r="F94" i="5"/>
  <c r="J94" i="5" s="1"/>
  <c r="F93" i="5"/>
  <c r="J93" i="5" s="1"/>
  <c r="F92" i="5"/>
  <c r="J92" i="5" s="1"/>
  <c r="F142" i="5"/>
  <c r="J142" i="5" s="1"/>
  <c r="F141" i="5"/>
  <c r="J141" i="5" s="1"/>
  <c r="F140" i="5"/>
  <c r="J140" i="5" s="1"/>
  <c r="F139" i="5"/>
  <c r="J139" i="5" s="1"/>
  <c r="F138" i="5"/>
  <c r="J138" i="5" s="1"/>
  <c r="F137" i="5"/>
  <c r="J137" i="5" s="1"/>
  <c r="F136" i="5"/>
  <c r="J136" i="5" s="1"/>
  <c r="F135" i="5"/>
  <c r="J135" i="5" s="1"/>
  <c r="F134" i="5"/>
  <c r="J134" i="5" s="1"/>
  <c r="F133" i="5"/>
  <c r="J133" i="5" s="1"/>
  <c r="F132" i="5"/>
  <c r="J132" i="5" s="1"/>
  <c r="F131" i="5"/>
  <c r="J131" i="5" s="1"/>
  <c r="F130" i="5"/>
  <c r="J130" i="5" s="1"/>
  <c r="F129" i="5"/>
  <c r="J129" i="5" s="1"/>
  <c r="F128" i="5"/>
  <c r="J128" i="5" s="1"/>
  <c r="F127" i="5"/>
  <c r="J127" i="5" s="1"/>
  <c r="F126" i="5"/>
  <c r="J126" i="5" s="1"/>
  <c r="F125" i="5"/>
  <c r="J125" i="5" s="1"/>
  <c r="F124" i="5"/>
  <c r="J124" i="5" s="1"/>
  <c r="F123" i="5"/>
  <c r="J123" i="5" s="1"/>
  <c r="F122" i="5"/>
  <c r="J122" i="5" s="1"/>
  <c r="F121" i="5"/>
  <c r="J121" i="5" s="1"/>
  <c r="F120" i="5"/>
  <c r="J120" i="5" s="1"/>
  <c r="F119" i="5"/>
  <c r="J119" i="5" s="1"/>
  <c r="F118" i="5"/>
  <c r="J118" i="5" s="1"/>
  <c r="F117" i="5"/>
  <c r="J117" i="5" s="1"/>
  <c r="F116" i="5"/>
  <c r="J116" i="5" s="1"/>
  <c r="F115" i="5"/>
  <c r="J115" i="5" s="1"/>
  <c r="F114" i="5"/>
  <c r="J114" i="5" s="1"/>
  <c r="F113" i="5"/>
  <c r="J113" i="5" s="1"/>
  <c r="F112" i="5"/>
  <c r="J112" i="5" s="1"/>
  <c r="F111" i="5"/>
  <c r="J111" i="5" s="1"/>
  <c r="F110" i="5"/>
  <c r="J110" i="5" s="1"/>
  <c r="F109" i="5"/>
  <c r="J109" i="5" s="1"/>
  <c r="F108" i="5"/>
  <c r="J108" i="5" s="1"/>
  <c r="F107" i="5"/>
  <c r="J107" i="5" s="1"/>
  <c r="F106" i="5"/>
  <c r="J106" i="5" s="1"/>
  <c r="F105" i="5"/>
  <c r="J105" i="5" s="1"/>
  <c r="F77" i="5"/>
  <c r="J77" i="5" s="1"/>
  <c r="F9" i="5"/>
  <c r="J9" i="5" s="1"/>
  <c r="F10" i="5"/>
  <c r="J10" i="5" s="1"/>
  <c r="F11" i="5"/>
  <c r="J11" i="5" s="1"/>
  <c r="F12" i="5"/>
  <c r="J12" i="5" s="1"/>
  <c r="F13" i="5"/>
  <c r="J13" i="5" s="1"/>
  <c r="F14" i="5"/>
  <c r="J14" i="5" s="1"/>
  <c r="F15" i="5"/>
  <c r="J15" i="5" s="1"/>
  <c r="F16" i="5"/>
  <c r="J16" i="5" s="1"/>
  <c r="F17" i="5"/>
  <c r="J17" i="5" s="1"/>
  <c r="F18" i="5"/>
  <c r="J18" i="5" s="1"/>
  <c r="F19" i="5"/>
  <c r="J19" i="5" s="1"/>
  <c r="F20" i="5"/>
  <c r="J20" i="5" s="1"/>
  <c r="F23" i="5"/>
  <c r="J23" i="5" s="1"/>
  <c r="F24" i="5"/>
  <c r="J24" i="5" s="1"/>
  <c r="F25" i="5"/>
  <c r="J25" i="5" s="1"/>
  <c r="F26" i="5"/>
  <c r="J26" i="5" s="1"/>
  <c r="F27" i="5"/>
  <c r="J27" i="5" s="1"/>
  <c r="F28" i="5"/>
  <c r="J28" i="5" s="1"/>
  <c r="F29" i="5"/>
  <c r="J29" i="5" s="1"/>
  <c r="F30" i="5"/>
  <c r="J30" i="5" s="1"/>
  <c r="F31" i="5"/>
  <c r="J31" i="5" s="1"/>
  <c r="F32" i="5"/>
  <c r="J32" i="5" s="1"/>
  <c r="F33" i="5"/>
  <c r="J33" i="5" s="1"/>
  <c r="F34" i="5"/>
  <c r="J34" i="5" s="1"/>
  <c r="F35" i="5"/>
  <c r="J35" i="5" s="1"/>
  <c r="F36" i="5"/>
  <c r="J36" i="5" s="1"/>
  <c r="F37" i="5"/>
  <c r="J37" i="5" s="1"/>
  <c r="F38" i="5"/>
  <c r="J38" i="5" s="1"/>
  <c r="F39" i="5"/>
  <c r="J39" i="5" s="1"/>
  <c r="F40" i="5"/>
  <c r="J40" i="5" s="1"/>
  <c r="F41" i="5"/>
  <c r="J41" i="5" s="1"/>
  <c r="F42" i="5"/>
  <c r="J42" i="5" s="1"/>
  <c r="F43" i="5"/>
  <c r="J43" i="5" s="1"/>
  <c r="F44" i="5"/>
  <c r="J44" i="5" s="1"/>
  <c r="F45" i="5"/>
  <c r="J45" i="5" s="1"/>
  <c r="F46" i="5"/>
  <c r="J46" i="5" s="1"/>
  <c r="F47" i="5"/>
  <c r="J47" i="5" s="1"/>
  <c r="F48" i="5"/>
  <c r="J48" i="5" s="1"/>
  <c r="F49" i="5"/>
  <c r="J49" i="5" s="1"/>
  <c r="F50" i="5"/>
  <c r="J50" i="5" s="1"/>
  <c r="F51" i="5"/>
  <c r="J51" i="5" s="1"/>
  <c r="F52" i="5"/>
  <c r="J52" i="5" s="1"/>
  <c r="F53" i="5"/>
  <c r="J53" i="5" s="1"/>
  <c r="F54" i="5"/>
  <c r="J54" i="5" s="1"/>
  <c r="F55" i="5"/>
  <c r="J55" i="5" s="1"/>
  <c r="F56" i="5"/>
  <c r="J56" i="5" s="1"/>
  <c r="F57" i="5"/>
  <c r="J57" i="5" s="1"/>
  <c r="F58" i="5"/>
  <c r="J58" i="5" s="1"/>
  <c r="F59" i="5"/>
  <c r="J59" i="5" s="1"/>
  <c r="F60" i="5"/>
  <c r="J60" i="5" s="1"/>
  <c r="F61" i="5"/>
  <c r="J61" i="5" s="1"/>
  <c r="F62" i="5"/>
  <c r="J62" i="5" s="1"/>
  <c r="F63" i="5"/>
  <c r="J63" i="5" s="1"/>
  <c r="F64" i="5"/>
  <c r="J64" i="5" s="1"/>
  <c r="F65" i="5"/>
  <c r="J65" i="5" s="1"/>
  <c r="F66" i="5"/>
  <c r="J66" i="5" s="1"/>
  <c r="F67" i="5"/>
  <c r="J67" i="5" s="1"/>
  <c r="F68" i="5"/>
  <c r="J68" i="5" s="1"/>
  <c r="F69" i="5"/>
  <c r="J69" i="5" s="1"/>
  <c r="F70" i="5"/>
  <c r="J70" i="5" s="1"/>
  <c r="F71" i="5"/>
  <c r="J71" i="5" s="1"/>
  <c r="F72" i="5"/>
  <c r="J72" i="5" s="1"/>
  <c r="F73" i="5"/>
  <c r="J73" i="5" s="1"/>
  <c r="F74" i="5"/>
  <c r="J74" i="5" s="1"/>
  <c r="F5" i="5"/>
  <c r="J5" i="5" s="1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3" i="5"/>
  <c r="I32" i="5"/>
  <c r="I31" i="5"/>
  <c r="I30" i="5"/>
  <c r="I29" i="5"/>
  <c r="I28" i="5"/>
  <c r="I27" i="5"/>
  <c r="I26" i="5"/>
  <c r="I25" i="5"/>
  <c r="I24" i="5"/>
  <c r="I23" i="5"/>
  <c r="I20" i="5"/>
  <c r="I19" i="5"/>
  <c r="I18" i="5"/>
  <c r="I17" i="5"/>
  <c r="I16" i="5"/>
  <c r="I15" i="5"/>
  <c r="I14" i="5"/>
  <c r="I13" i="5"/>
  <c r="I12" i="5"/>
  <c r="I11" i="5"/>
  <c r="I10" i="5"/>
  <c r="I9" i="5"/>
  <c r="I5" i="5"/>
  <c r="J8" i="5" l="1"/>
  <c r="J143" i="5" s="1"/>
  <c r="F143" i="5"/>
</calcChain>
</file>

<file path=xl/sharedStrings.xml><?xml version="1.0" encoding="utf-8"?>
<sst xmlns="http://schemas.openxmlformats.org/spreadsheetml/2006/main" count="990" uniqueCount="162">
  <si>
    <t>Інформація про використання благодійних пожертв від фізичних та юридичних осіб</t>
  </si>
  <si>
    <t>Період</t>
  </si>
  <si>
    <t>Найменування юридичної особи(або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</si>
  <si>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</si>
  <si>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 грошовій формі, тис.грн.</t>
  </si>
  <si>
    <t>Перелік товарів і послуг в натуральнній формі</t>
  </si>
  <si>
    <t>Всього товарів і послуг в натуральній формі</t>
  </si>
  <si>
    <t>Використання закладом охорони здоров'я благодійних пожертв, отриманих у грошовій та натуральній(товари і послуги) формі</t>
  </si>
  <si>
    <t>Сума, тис.грн.</t>
  </si>
  <si>
    <t>Перелік використаних товарів та послуг у натуральній формі</t>
  </si>
  <si>
    <t>Сума, тис. грн.</t>
  </si>
  <si>
    <t>Залишок невикорастаних грошових коштів, товарів та послуг на кінець звітного періоду, тис. грн.</t>
  </si>
  <si>
    <t>Благодійний фонд Здоров'я</t>
  </si>
  <si>
    <t>-</t>
  </si>
  <si>
    <t>ТОВ " Система аптек"Лінда-Фарм"</t>
  </si>
  <si>
    <t>(підпис)</t>
  </si>
  <si>
    <t>Головний бухгалтер</t>
  </si>
  <si>
    <t>Директор</t>
  </si>
  <si>
    <t>Бухгалтер</t>
  </si>
  <si>
    <r>
      <t xml:space="preserve">     </t>
    </r>
    <r>
      <rPr>
        <u/>
        <sz val="12"/>
        <color indexed="8"/>
        <rFont val="Calibri"/>
        <family val="2"/>
        <charset val="204"/>
      </rPr>
      <t xml:space="preserve">      І.В. Жицька          </t>
    </r>
  </si>
  <si>
    <r>
      <t xml:space="preserve">     </t>
    </r>
    <r>
      <rPr>
        <u/>
        <sz val="12"/>
        <color indexed="8"/>
        <rFont val="Calibri"/>
        <family val="2"/>
        <charset val="204"/>
      </rPr>
      <t xml:space="preserve">      В.М. Полулях        </t>
    </r>
  </si>
  <si>
    <r>
      <t xml:space="preserve">      </t>
    </r>
    <r>
      <rPr>
        <u/>
        <sz val="12"/>
        <color indexed="8"/>
        <rFont val="Calibri"/>
        <family val="2"/>
        <charset val="204"/>
      </rPr>
      <t xml:space="preserve">      С.В. Пащенко        </t>
    </r>
  </si>
  <si>
    <t>В натуральній формі (товари і послуги), тис.грн.</t>
  </si>
  <si>
    <t>Напрямки використання у грошовій формі (стаття витрат)</t>
  </si>
  <si>
    <t>грудень</t>
  </si>
  <si>
    <t>Індікаторні смужки ацетонтест №50, уп.</t>
  </si>
  <si>
    <t>Індікаторні смужки глюкотест №100, уп.</t>
  </si>
  <si>
    <t>Альбумін "СпЛ", 500мл, Наб</t>
  </si>
  <si>
    <t>Аніозим ДД1, л</t>
  </si>
  <si>
    <t>Аніосепт актив, кг</t>
  </si>
  <si>
    <t>Анальгін р/н д/ін. 500мг/мл 2мл №10, амп</t>
  </si>
  <si>
    <t>Блок розчинів для аналізатора електролітів EasyLyte, шт</t>
  </si>
  <si>
    <t>Відріз марлевий н/стер. 5м, м</t>
  </si>
  <si>
    <t>Вата н/с, г</t>
  </si>
  <si>
    <t>Гемоглобін "СпЛ", 2000мл, Наб</t>
  </si>
  <si>
    <t>Діагностичний моноклональний реагент анти-A, доз</t>
  </si>
  <si>
    <t>Діагностичний моноклональний реагент анти-B, доз</t>
  </si>
  <si>
    <t>Дімедрол р-н д/ін. 10мг/мл 1мл №10, амп</t>
  </si>
  <si>
    <t>ДЕЗТАБ нью, таб</t>
  </si>
  <si>
    <t>Дренаж лапароскопічний, шт</t>
  </si>
  <si>
    <t>Еозин Н, кг</t>
  </si>
  <si>
    <t>Загальний білок  "СпЛ", 1000мл, Наб</t>
  </si>
  <si>
    <t>Зонд Блекмора, шт</t>
  </si>
  <si>
    <t>Катетер в/в (№18) зел., шт</t>
  </si>
  <si>
    <t>Катетер в/в (№20) рож., шт</t>
  </si>
  <si>
    <t>Катетер в/в (№22) син., шт</t>
  </si>
  <si>
    <t>Кліпса лапараскопична  К-1, шт</t>
  </si>
  <si>
    <t>Контроль норма Ліофілізов, фл</t>
  </si>
  <si>
    <t>Кордіамін 25% 2мл №10, амп</t>
  </si>
  <si>
    <t>Креатинін-кін Спл", 500, Наб</t>
  </si>
  <si>
    <t>Лізуючий розчин, 1л, шт</t>
  </si>
  <si>
    <t>Лезо до скальпелю, шт</t>
  </si>
  <si>
    <t>Набір трубок EasyLite, к-кт</t>
  </si>
  <si>
    <t>Наконечник одноразовий 100-1000 мкл, шт</t>
  </si>
  <si>
    <t>Новокаїн 0,5% 200мл, фл</t>
  </si>
  <si>
    <t>Новохлор, л</t>
  </si>
  <si>
    <t>Оцтова крижана кислота, л</t>
  </si>
  <si>
    <t>Папаверин р-н д/ін. 20мг/мл 2мл №10, амп</t>
  </si>
  <si>
    <t>Плівка блакитна радіографічна мед. 18х24см №100, ліст</t>
  </si>
  <si>
    <t>Плівка блакитна радіографічна мед. 24х30см №100, ліст</t>
  </si>
  <si>
    <t>Плівка блакитна радіографічна мед. 30х40см №100, ліст</t>
  </si>
  <si>
    <t>Плівка д/томографа ДТ 20*25, ліст</t>
  </si>
  <si>
    <t>Плівка д/томографа ДТ 35*43, ліст</t>
  </si>
  <si>
    <t>Плівка зеленочутлива радіографічна мед. 18х24см №100, ліст</t>
  </si>
  <si>
    <t>Плівка зеленочутлива радіографічна мед. 24х30см №100, ліст</t>
  </si>
  <si>
    <t>Плівка зеленочутлива радіографічна мед. 30х40см №100, ліст</t>
  </si>
  <si>
    <t>Пластирь 5х500см, см</t>
  </si>
  <si>
    <t>Подовжувач інфузійних магістралей (150см), шт</t>
  </si>
  <si>
    <t>Пробірка 12х55мм д/збору кап.крові з кришкою, шт</t>
  </si>
  <si>
    <t>Реакційні кювети тип В, стріп</t>
  </si>
  <si>
    <t>Реналган 5,0 №5, амп</t>
  </si>
  <si>
    <t>Розчин ізотонічний фас. 20л, шт</t>
  </si>
  <si>
    <t>Розчин для промивання фас. 1л, шт</t>
  </si>
  <si>
    <t>Рукавички оглядові латексні  опудрені н/с, М, Пара</t>
  </si>
  <si>
    <t>Рукавички оглядові нітрилові текс. б/пудри н/с, М, Пара</t>
  </si>
  <si>
    <t>СРБ латекс-тест, Наб</t>
  </si>
  <si>
    <t>СефДез хенд 1 фл-1000 мл, л</t>
  </si>
  <si>
    <t>Сечовина  кін-"СпЛ", 600мл, Наб</t>
  </si>
  <si>
    <t>Скарифікатор № 200, шт</t>
  </si>
  <si>
    <t>Скло покровне 24х24, шт</t>
  </si>
  <si>
    <t>Скло предметне 25.4х76.2, шт</t>
  </si>
  <si>
    <t>Спазмалгон р-р д\ін. 5мл№5, амп</t>
  </si>
  <si>
    <t>Стериліум, фл</t>
  </si>
  <si>
    <t>Стериліум 500мл, фл</t>
  </si>
  <si>
    <t>Стрічка діаграмна  80ммх30м, м</t>
  </si>
  <si>
    <t>Сурфаніос., л</t>
  </si>
  <si>
    <t>Тест на Хелікобастер пілори Аb, шт</t>
  </si>
  <si>
    <t>Тест на Хелікобастер пілори Аg, шт</t>
  </si>
  <si>
    <t>Тригліцериди "СпЛ", 500мл, Наб</t>
  </si>
  <si>
    <t>Фенол, кг</t>
  </si>
  <si>
    <t>Шприц д\введення під вис. тиском д\аніографії, Наб</t>
  </si>
  <si>
    <t>Марля медична н/с, м</t>
  </si>
  <si>
    <t>Благодійна допомога від фіз.осіб</t>
  </si>
  <si>
    <t>Заглушка 1/2, шт</t>
  </si>
  <si>
    <t>Змішувач до вмивальника, шт</t>
  </si>
  <si>
    <t>Змішувач до вмивальника лікт., шт</t>
  </si>
  <si>
    <t>Кріплення водонагрівача, шт</t>
  </si>
  <si>
    <t>Кут 110х90, шт</t>
  </si>
  <si>
    <t>Кут 20*90, шт</t>
  </si>
  <si>
    <t>Лампа 100W, шт</t>
  </si>
  <si>
    <t>Лампа LED10Вт Т8, шт</t>
  </si>
  <si>
    <t>Лампа Б230-75-14 Е27, шт</t>
  </si>
  <si>
    <t>Манжет 110х124, шт</t>
  </si>
  <si>
    <t>Муфта 20, шт</t>
  </si>
  <si>
    <t>Перехід чуг. 110, шт</t>
  </si>
  <si>
    <t>Прокладка 1/2, шт</t>
  </si>
  <si>
    <t>Сифон до  вмивальника, шт</t>
  </si>
  <si>
    <t>Трійник 1/2 в/н/н, шт</t>
  </si>
  <si>
    <t>Труба 110/0.3, шт</t>
  </si>
  <si>
    <t>Шланг 0,4, шт</t>
  </si>
  <si>
    <t>Білизна посуд, л</t>
  </si>
  <si>
    <t>Бочка 50л, шт</t>
  </si>
  <si>
    <t>Дзеркало настінне, шт</t>
  </si>
  <si>
    <t>Диск CD+R, шт</t>
  </si>
  <si>
    <t>Журнал обліку відділен.отриманих і використан.лік, шт</t>
  </si>
  <si>
    <t>Журнал обліку прийм. хворих, шт</t>
  </si>
  <si>
    <t>Журнал реєстр. ан. і їх рез. вик. в урген. пор. КДЛ, шт</t>
  </si>
  <si>
    <t>Журнал реєстр. аналіз. рез., шт</t>
  </si>
  <si>
    <t>Журнал реєстр. вих. та внутр. док-в, шт</t>
  </si>
  <si>
    <t>Журнал реєстр. вхід. докуменів, шт</t>
  </si>
  <si>
    <t>Журнал реєстр. наказів, шт</t>
  </si>
  <si>
    <t>Журнал реєстр. рез., шт</t>
  </si>
  <si>
    <t>Журнал реєстр. сільських жителів, шт</t>
  </si>
  <si>
    <t>Журнал реєстр. ультр.досл., шт</t>
  </si>
  <si>
    <t>Журнал реєстрац. аналіз., шт</t>
  </si>
  <si>
    <t>Журнал стаціонарний 200л, шт</t>
  </si>
  <si>
    <t>Журнал щоденного обліку роб. лік.-лаб., шт</t>
  </si>
  <si>
    <t>Засіб чистящий, кг</t>
  </si>
  <si>
    <t>Зошит 96л, шт</t>
  </si>
  <si>
    <t>Зошит А5 60л, шт</t>
  </si>
  <si>
    <t>Книга А4 газет тв.ламін. 192 л, шт</t>
  </si>
  <si>
    <t>Книга А4 офсет 96л, шт</t>
  </si>
  <si>
    <t>Книга консульт.зведень А4, шт</t>
  </si>
  <si>
    <t>Книга обліку надходж. та вид., шт</t>
  </si>
  <si>
    <t>Конверт для СD, шт</t>
  </si>
  <si>
    <t>Мило рідке, л</t>
  </si>
  <si>
    <t>Пакети д/сміття 35л/50шт, уп.</t>
  </si>
  <si>
    <t>Папір А4/80,500л, шт</t>
  </si>
  <si>
    <t>Папір газетний А4 /45/500л, уп.</t>
  </si>
  <si>
    <t>Папір для кас. ап. шир., шт</t>
  </si>
  <si>
    <t>Рушник паперовий, шт</t>
  </si>
  <si>
    <t>Скотч прозорий 48мм, шт</t>
  </si>
  <si>
    <t>Сода кальційована, кг</t>
  </si>
  <si>
    <t>Цеберка з кришкою 5л, шт</t>
  </si>
  <si>
    <t>Цеберка неірж. з кришкою 7л, л</t>
  </si>
  <si>
    <t>Штора д/ванної, шт</t>
  </si>
  <si>
    <t>Бланки</t>
  </si>
  <si>
    <t xml:space="preserve">Оплата за централізоване спостереження за СТС </t>
  </si>
  <si>
    <t>Оплата за поточний ремонт пакувальної машини</t>
  </si>
  <si>
    <t>Оплата за поточний пемонт ультразвук.мийки</t>
  </si>
  <si>
    <t>Оплата за поточний ремонт апарата УЗД</t>
  </si>
  <si>
    <t>Оплата за заправку картриджа тонером</t>
  </si>
  <si>
    <t>Оплата за заміну леза дозуючого на картр., заміна магніт.вала, заправка картр. тонером</t>
  </si>
  <si>
    <t>Оплата за навчання посадових осіб і спец. з ОП</t>
  </si>
  <si>
    <t>Оплата за бактеріологічний посів</t>
  </si>
  <si>
    <t>Оплата за ремонт та налаштування комп.обладн.</t>
  </si>
  <si>
    <t>Оплата за заправку картриджа тонером, заміна магнітного вала картр.</t>
  </si>
  <si>
    <t>Оплата за консультаційні послкги з проведення первин.переакредитац.консультації</t>
  </si>
  <si>
    <t>Водонагрівач Round-50S, шт</t>
  </si>
  <si>
    <t>Лампа бактеріцидна TUV, шт</t>
  </si>
  <si>
    <t>Халат хірургічний</t>
  </si>
  <si>
    <r>
      <t xml:space="preserve">КНП" Павлоградська  лікарня інтенсивного лікування" ПМР" </t>
    </r>
    <r>
      <rPr>
        <b/>
        <sz val="12"/>
        <color indexed="8"/>
        <rFont val="Calibri"/>
        <family val="2"/>
        <charset val="204"/>
      </rPr>
      <t>за грудень станом на 01.01.</t>
    </r>
    <r>
      <rPr>
        <sz val="12"/>
        <color indexed="8"/>
        <rFont val="Calibri"/>
        <family val="2"/>
      </rPr>
      <t>2020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</si>
</sst>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name val="Arial Cyr"/>
      <family val="2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</font>
    <font>
      <u/>
      <sz val="12"/>
      <color indexed="8"/>
      <name val="Calibri"/>
      <family val="2"/>
      <charset val="204"/>
    </font>
    <font>
      <sz val="8"/>
      <color indexed="8"/>
      <name val="Calibri"/>
      <family val="2"/>
    </font>
    <font>
      <sz val="10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wrapText="1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right" vertical="top"/>
    </xf>
    <xf numFmtId="164" fontId="1" fillId="0" borderId="1" xfId="0" applyNumberFormat="1" applyFont="1" applyBorder="1"/>
    <xf numFmtId="165" fontId="3" fillId="0" borderId="1" xfId="0" applyNumberFormat="1" applyFont="1" applyBorder="1"/>
    <xf numFmtId="165" fontId="2" fillId="0" borderId="1" xfId="0" applyNumberFormat="1" applyFont="1" applyFill="1" applyBorder="1" applyAlignment="1">
      <alignment horizontal="right"/>
    </xf>
    <xf numFmtId="165" fontId="1" fillId="0" borderId="0" xfId="0" applyNumberFormat="1" applyFont="1"/>
    <xf numFmtId="0" fontId="2" fillId="2" borderId="1" xfId="0" applyFont="1" applyFill="1" applyBorder="1" applyAlignment="1">
      <alignment horizontal="left" vertical="top" wrapText="1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right" vertical="top"/>
    </xf>
    <xf numFmtId="164" fontId="8" fillId="2" borderId="1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1"/>
  <sheetViews>
    <sheetView tabSelected="1" view="pageBreakPreview" zoomScale="60" zoomScaleNormal="75" workbookViewId="0">
      <selection activeCell="G4" sqref="G4"/>
    </sheetView>
  </sheetViews>
  <sheetFormatPr defaultRowHeight="25.5" customHeight="1" x14ac:dyDescent="0.25"/>
  <cols>
    <col min="1" max="1" width="13.28515625" style="1" customWidth="1"/>
    <col min="2" max="2" width="20.5703125" style="1" customWidth="1"/>
    <col min="3" max="3" width="11.42578125" style="1" customWidth="1"/>
    <col min="4" max="4" width="15.7109375" style="1" customWidth="1"/>
    <col min="5" max="5" width="61" style="1" customWidth="1"/>
    <col min="6" max="6" width="17" style="1" customWidth="1"/>
    <col min="7" max="7" width="15.5703125" style="1" customWidth="1"/>
    <col min="8" max="8" width="13.42578125" style="1" customWidth="1"/>
    <col min="9" max="9" width="62.140625" style="1" customWidth="1"/>
    <col min="10" max="10" width="17.85546875" style="1" customWidth="1"/>
    <col min="11" max="11" width="17.7109375" style="1" customWidth="1"/>
    <col min="12" max="16384" width="9.140625" style="1"/>
  </cols>
  <sheetData>
    <row r="1" spans="1:20" ht="25.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5"/>
      <c r="M1" s="15"/>
      <c r="N1" s="15"/>
      <c r="O1" s="15"/>
      <c r="P1" s="15"/>
      <c r="Q1" s="15"/>
      <c r="R1" s="15"/>
      <c r="S1" s="15"/>
      <c r="T1" s="15"/>
    </row>
    <row r="2" spans="1:20" ht="25.5" customHeight="1" x14ac:dyDescent="0.25">
      <c r="A2" s="19" t="s">
        <v>161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5"/>
      <c r="M2" s="15"/>
      <c r="N2" s="15"/>
      <c r="O2" s="15"/>
      <c r="P2" s="15"/>
      <c r="Q2" s="15"/>
      <c r="R2" s="15"/>
      <c r="S2" s="15"/>
      <c r="T2" s="15"/>
    </row>
    <row r="3" spans="1:20" ht="39.75" customHeight="1" x14ac:dyDescent="0.25">
      <c r="A3" s="21" t="s">
        <v>1</v>
      </c>
      <c r="B3" s="16" t="s">
        <v>2</v>
      </c>
      <c r="C3" s="23" t="s">
        <v>3</v>
      </c>
      <c r="D3" s="24"/>
      <c r="E3" s="25"/>
      <c r="F3" s="16" t="s">
        <v>6</v>
      </c>
      <c r="G3" s="23" t="s">
        <v>7</v>
      </c>
      <c r="H3" s="24"/>
      <c r="I3" s="24"/>
      <c r="J3" s="25"/>
      <c r="K3" s="16" t="s">
        <v>11</v>
      </c>
    </row>
    <row r="4" spans="1:20" ht="100.5" customHeight="1" x14ac:dyDescent="0.25">
      <c r="A4" s="22"/>
      <c r="B4" s="17"/>
      <c r="C4" s="7" t="s">
        <v>4</v>
      </c>
      <c r="D4" s="7" t="s">
        <v>22</v>
      </c>
      <c r="E4" s="7" t="s">
        <v>5</v>
      </c>
      <c r="F4" s="17"/>
      <c r="G4" s="7" t="s">
        <v>23</v>
      </c>
      <c r="H4" s="7" t="s">
        <v>8</v>
      </c>
      <c r="I4" s="7" t="s">
        <v>9</v>
      </c>
      <c r="J4" s="7" t="s">
        <v>10</v>
      </c>
      <c r="K4" s="17"/>
    </row>
    <row r="5" spans="1:20" ht="31.5" x14ac:dyDescent="0.25">
      <c r="A5" s="8" t="s">
        <v>24</v>
      </c>
      <c r="B5" s="3" t="s">
        <v>12</v>
      </c>
      <c r="C5" s="4" t="s">
        <v>13</v>
      </c>
      <c r="D5" s="28">
        <v>0.63</v>
      </c>
      <c r="E5" s="26" t="s">
        <v>25</v>
      </c>
      <c r="F5" s="9">
        <f>SUM(D5)</f>
        <v>0.63</v>
      </c>
      <c r="G5" s="4" t="s">
        <v>13</v>
      </c>
      <c r="H5" s="4" t="s">
        <v>13</v>
      </c>
      <c r="I5" s="5" t="str">
        <f t="shared" ref="I5:J8" si="0">E5</f>
        <v>Індікаторні смужки ацетонтест №50, уп.</v>
      </c>
      <c r="J5" s="12">
        <f t="shared" si="0"/>
        <v>0.63</v>
      </c>
      <c r="K5" s="4" t="s">
        <v>13</v>
      </c>
    </row>
    <row r="6" spans="1:20" ht="31.5" x14ac:dyDescent="0.25">
      <c r="A6" s="8" t="s">
        <v>24</v>
      </c>
      <c r="B6" s="3" t="s">
        <v>12</v>
      </c>
      <c r="C6" s="4" t="s">
        <v>13</v>
      </c>
      <c r="D6" s="28">
        <v>1.17</v>
      </c>
      <c r="E6" s="26" t="s">
        <v>26</v>
      </c>
      <c r="F6" s="9">
        <f>SUM(D6)</f>
        <v>1.17</v>
      </c>
      <c r="G6" s="4" t="s">
        <v>13</v>
      </c>
      <c r="H6" s="4" t="s">
        <v>13</v>
      </c>
      <c r="I6" s="5" t="str">
        <f t="shared" si="0"/>
        <v>Індікаторні смужки глюкотест №100, уп.</v>
      </c>
      <c r="J6" s="12">
        <f t="shared" si="0"/>
        <v>1.17</v>
      </c>
      <c r="K6" s="4" t="s">
        <v>13</v>
      </c>
    </row>
    <row r="7" spans="1:20" ht="31.5" x14ac:dyDescent="0.25">
      <c r="A7" s="8" t="s">
        <v>24</v>
      </c>
      <c r="B7" s="3" t="s">
        <v>12</v>
      </c>
      <c r="C7" s="4" t="s">
        <v>13</v>
      </c>
      <c r="D7" s="28">
        <v>0.74</v>
      </c>
      <c r="E7" s="26" t="s">
        <v>27</v>
      </c>
      <c r="F7" s="9">
        <f>SUM(D7)</f>
        <v>0.74</v>
      </c>
      <c r="G7" s="4" t="s">
        <v>13</v>
      </c>
      <c r="H7" s="4" t="s">
        <v>13</v>
      </c>
      <c r="I7" s="5" t="str">
        <f t="shared" si="0"/>
        <v>Альбумін "СпЛ", 500мл, Наб</v>
      </c>
      <c r="J7" s="12">
        <f t="shared" si="0"/>
        <v>0.74</v>
      </c>
      <c r="K7" s="4" t="s">
        <v>13</v>
      </c>
    </row>
    <row r="8" spans="1:20" ht="31.5" x14ac:dyDescent="0.25">
      <c r="A8" s="8" t="s">
        <v>24</v>
      </c>
      <c r="B8" s="3" t="s">
        <v>12</v>
      </c>
      <c r="C8" s="4" t="s">
        <v>13</v>
      </c>
      <c r="D8" s="28">
        <v>0.79600000000000004</v>
      </c>
      <c r="E8" s="26" t="s">
        <v>28</v>
      </c>
      <c r="F8" s="9">
        <f>SUM(D8)</f>
        <v>0.79600000000000004</v>
      </c>
      <c r="G8" s="4" t="s">
        <v>13</v>
      </c>
      <c r="H8" s="4" t="s">
        <v>13</v>
      </c>
      <c r="I8" s="5" t="str">
        <f t="shared" si="0"/>
        <v>Аніозим ДД1, л</v>
      </c>
      <c r="J8" s="12">
        <f t="shared" si="0"/>
        <v>0.79600000000000004</v>
      </c>
      <c r="K8" s="4" t="s">
        <v>13</v>
      </c>
    </row>
    <row r="9" spans="1:20" ht="31.5" x14ac:dyDescent="0.25">
      <c r="A9" s="8" t="s">
        <v>24</v>
      </c>
      <c r="B9" s="3" t="s">
        <v>12</v>
      </c>
      <c r="C9" s="4" t="s">
        <v>13</v>
      </c>
      <c r="D9" s="28">
        <v>0.71599999999999997</v>
      </c>
      <c r="E9" s="26" t="s">
        <v>29</v>
      </c>
      <c r="F9" s="9">
        <f t="shared" ref="F9:F51" si="1">SUM(D9)</f>
        <v>0.71599999999999997</v>
      </c>
      <c r="G9" s="4" t="s">
        <v>13</v>
      </c>
      <c r="H9" s="4" t="s">
        <v>13</v>
      </c>
      <c r="I9" s="5" t="str">
        <f t="shared" ref="I9:I48" si="2">E9</f>
        <v>Аніосепт актив, кг</v>
      </c>
      <c r="J9" s="12">
        <f t="shared" ref="J9:J54" si="3">F9</f>
        <v>0.71599999999999997</v>
      </c>
      <c r="K9" s="4" t="s">
        <v>13</v>
      </c>
      <c r="L9" s="6"/>
    </row>
    <row r="10" spans="1:20" ht="31.5" x14ac:dyDescent="0.25">
      <c r="A10" s="8" t="s">
        <v>24</v>
      </c>
      <c r="B10" s="3" t="s">
        <v>12</v>
      </c>
      <c r="C10" s="4" t="s">
        <v>13</v>
      </c>
      <c r="D10" s="28">
        <f>285.62/1000</f>
        <v>0.28561999999999999</v>
      </c>
      <c r="E10" s="26" t="s">
        <v>30</v>
      </c>
      <c r="F10" s="9">
        <f t="shared" si="1"/>
        <v>0.28561999999999999</v>
      </c>
      <c r="G10" s="4" t="s">
        <v>13</v>
      </c>
      <c r="H10" s="4" t="s">
        <v>13</v>
      </c>
      <c r="I10" s="5" t="str">
        <f t="shared" si="2"/>
        <v>Анальгін р/н д/ін. 500мг/мл 2мл №10, амп</v>
      </c>
      <c r="J10" s="12">
        <f t="shared" si="3"/>
        <v>0.28561999999999999</v>
      </c>
      <c r="K10" s="4" t="s">
        <v>13</v>
      </c>
    </row>
    <row r="11" spans="1:20" ht="31.5" x14ac:dyDescent="0.25">
      <c r="A11" s="8" t="s">
        <v>24</v>
      </c>
      <c r="B11" s="3" t="s">
        <v>12</v>
      </c>
      <c r="C11" s="4" t="s">
        <v>13</v>
      </c>
      <c r="D11" s="28">
        <f>8506.5/1000</f>
        <v>8.5065000000000008</v>
      </c>
      <c r="E11" s="26" t="s">
        <v>31</v>
      </c>
      <c r="F11" s="9">
        <f t="shared" si="1"/>
        <v>8.5065000000000008</v>
      </c>
      <c r="G11" s="4" t="s">
        <v>13</v>
      </c>
      <c r="H11" s="4" t="s">
        <v>13</v>
      </c>
      <c r="I11" s="5" t="str">
        <f t="shared" si="2"/>
        <v>Блок розчинів для аналізатора електролітів EasyLyte, шт</v>
      </c>
      <c r="J11" s="12">
        <f t="shared" si="3"/>
        <v>8.5065000000000008</v>
      </c>
      <c r="K11" s="4" t="s">
        <v>13</v>
      </c>
    </row>
    <row r="12" spans="1:20" ht="31.5" x14ac:dyDescent="0.25">
      <c r="A12" s="8" t="s">
        <v>24</v>
      </c>
      <c r="B12" s="3" t="s">
        <v>12</v>
      </c>
      <c r="C12" s="4" t="s">
        <v>13</v>
      </c>
      <c r="D12" s="28">
        <v>2.87</v>
      </c>
      <c r="E12" s="26" t="s">
        <v>32</v>
      </c>
      <c r="F12" s="9">
        <f t="shared" si="1"/>
        <v>2.87</v>
      </c>
      <c r="G12" s="4" t="s">
        <v>13</v>
      </c>
      <c r="H12" s="4" t="s">
        <v>13</v>
      </c>
      <c r="I12" s="5" t="str">
        <f t="shared" si="2"/>
        <v>Відріз марлевий н/стер. 5м, м</v>
      </c>
      <c r="J12" s="12">
        <f t="shared" si="3"/>
        <v>2.87</v>
      </c>
      <c r="K12" s="4" t="s">
        <v>13</v>
      </c>
    </row>
    <row r="13" spans="1:20" ht="31.5" x14ac:dyDescent="0.25">
      <c r="A13" s="8" t="s">
        <v>24</v>
      </c>
      <c r="B13" s="3" t="s">
        <v>12</v>
      </c>
      <c r="C13" s="4" t="s">
        <v>13</v>
      </c>
      <c r="D13" s="28">
        <v>0.5</v>
      </c>
      <c r="E13" s="26" t="s">
        <v>33</v>
      </c>
      <c r="F13" s="9">
        <f t="shared" si="1"/>
        <v>0.5</v>
      </c>
      <c r="G13" s="4" t="s">
        <v>13</v>
      </c>
      <c r="H13" s="4" t="s">
        <v>13</v>
      </c>
      <c r="I13" s="5" t="str">
        <f t="shared" si="2"/>
        <v>Вата н/с, г</v>
      </c>
      <c r="J13" s="12">
        <f t="shared" si="3"/>
        <v>0.5</v>
      </c>
      <c r="K13" s="4" t="s">
        <v>13</v>
      </c>
    </row>
    <row r="14" spans="1:20" ht="31.5" x14ac:dyDescent="0.25">
      <c r="A14" s="8" t="s">
        <v>24</v>
      </c>
      <c r="B14" s="3" t="s">
        <v>12</v>
      </c>
      <c r="C14" s="4" t="s">
        <v>13</v>
      </c>
      <c r="D14" s="28">
        <v>0.42399999999999999</v>
      </c>
      <c r="E14" s="26" t="s">
        <v>34</v>
      </c>
      <c r="F14" s="9">
        <f t="shared" si="1"/>
        <v>0.42399999999999999</v>
      </c>
      <c r="G14" s="4" t="s">
        <v>13</v>
      </c>
      <c r="H14" s="4" t="s">
        <v>13</v>
      </c>
      <c r="I14" s="5" t="str">
        <f t="shared" si="2"/>
        <v>Гемоглобін "СпЛ", 2000мл, Наб</v>
      </c>
      <c r="J14" s="12">
        <f t="shared" si="3"/>
        <v>0.42399999999999999</v>
      </c>
      <c r="K14" s="4" t="s">
        <v>13</v>
      </c>
    </row>
    <row r="15" spans="1:20" ht="31.5" x14ac:dyDescent="0.25">
      <c r="A15" s="8" t="s">
        <v>24</v>
      </c>
      <c r="B15" s="3" t="s">
        <v>12</v>
      </c>
      <c r="C15" s="4" t="s">
        <v>13</v>
      </c>
      <c r="D15" s="28">
        <v>0.6</v>
      </c>
      <c r="E15" s="26" t="s">
        <v>35</v>
      </c>
      <c r="F15" s="9">
        <f t="shared" si="1"/>
        <v>0.6</v>
      </c>
      <c r="G15" s="4" t="s">
        <v>13</v>
      </c>
      <c r="H15" s="4" t="s">
        <v>13</v>
      </c>
      <c r="I15" s="5" t="str">
        <f t="shared" si="2"/>
        <v>Діагностичний моноклональний реагент анти-A, доз</v>
      </c>
      <c r="J15" s="12">
        <f t="shared" si="3"/>
        <v>0.6</v>
      </c>
      <c r="K15" s="4" t="s">
        <v>13</v>
      </c>
    </row>
    <row r="16" spans="1:20" ht="31.5" x14ac:dyDescent="0.25">
      <c r="A16" s="8" t="s">
        <v>24</v>
      </c>
      <c r="B16" s="3" t="s">
        <v>12</v>
      </c>
      <c r="C16" s="4" t="s">
        <v>13</v>
      </c>
      <c r="D16" s="28">
        <v>0.6</v>
      </c>
      <c r="E16" s="26" t="s">
        <v>36</v>
      </c>
      <c r="F16" s="9">
        <f t="shared" si="1"/>
        <v>0.6</v>
      </c>
      <c r="G16" s="4" t="s">
        <v>13</v>
      </c>
      <c r="H16" s="4" t="s">
        <v>13</v>
      </c>
      <c r="I16" s="5" t="str">
        <f t="shared" si="2"/>
        <v>Діагностичний моноклональний реагент анти-B, доз</v>
      </c>
      <c r="J16" s="12">
        <f t="shared" si="3"/>
        <v>0.6</v>
      </c>
      <c r="K16" s="4" t="s">
        <v>13</v>
      </c>
    </row>
    <row r="17" spans="1:11" ht="31.5" x14ac:dyDescent="0.25">
      <c r="A17" s="8" t="s">
        <v>24</v>
      </c>
      <c r="B17" s="3" t="s">
        <v>12</v>
      </c>
      <c r="C17" s="4" t="s">
        <v>13</v>
      </c>
      <c r="D17" s="28">
        <f>116.95/1000</f>
        <v>0.11695</v>
      </c>
      <c r="E17" s="26" t="s">
        <v>37</v>
      </c>
      <c r="F17" s="9">
        <f t="shared" si="1"/>
        <v>0.11695</v>
      </c>
      <c r="G17" s="4" t="s">
        <v>13</v>
      </c>
      <c r="H17" s="4" t="s">
        <v>13</v>
      </c>
      <c r="I17" s="5" t="str">
        <f t="shared" si="2"/>
        <v>Дімедрол р-н д/ін. 10мг/мл 1мл №10, амп</v>
      </c>
      <c r="J17" s="12">
        <f t="shared" si="3"/>
        <v>0.11695</v>
      </c>
      <c r="K17" s="4" t="s">
        <v>13</v>
      </c>
    </row>
    <row r="18" spans="1:11" ht="31.5" x14ac:dyDescent="0.25">
      <c r="A18" s="8" t="s">
        <v>24</v>
      </c>
      <c r="B18" s="3" t="s">
        <v>12</v>
      </c>
      <c r="C18" s="4" t="s">
        <v>13</v>
      </c>
      <c r="D18" s="28">
        <v>2.06</v>
      </c>
      <c r="E18" s="26" t="s">
        <v>38</v>
      </c>
      <c r="F18" s="9">
        <f t="shared" si="1"/>
        <v>2.06</v>
      </c>
      <c r="G18" s="4" t="s">
        <v>13</v>
      </c>
      <c r="H18" s="4" t="s">
        <v>13</v>
      </c>
      <c r="I18" s="5" t="str">
        <f t="shared" si="2"/>
        <v>ДЕЗТАБ нью, таб</v>
      </c>
      <c r="J18" s="12">
        <f t="shared" si="3"/>
        <v>2.06</v>
      </c>
      <c r="K18" s="4" t="s">
        <v>13</v>
      </c>
    </row>
    <row r="19" spans="1:11" ht="31.5" x14ac:dyDescent="0.25">
      <c r="A19" s="8" t="s">
        <v>24</v>
      </c>
      <c r="B19" s="3" t="s">
        <v>12</v>
      </c>
      <c r="C19" s="4" t="s">
        <v>13</v>
      </c>
      <c r="D19" s="28">
        <v>1.5</v>
      </c>
      <c r="E19" s="26" t="s">
        <v>39</v>
      </c>
      <c r="F19" s="9">
        <f t="shared" si="1"/>
        <v>1.5</v>
      </c>
      <c r="G19" s="4" t="s">
        <v>13</v>
      </c>
      <c r="H19" s="4" t="s">
        <v>13</v>
      </c>
      <c r="I19" s="5" t="str">
        <f t="shared" si="2"/>
        <v>Дренаж лапароскопічний, шт</v>
      </c>
      <c r="J19" s="12">
        <f t="shared" si="3"/>
        <v>1.5</v>
      </c>
      <c r="K19" s="4" t="s">
        <v>13</v>
      </c>
    </row>
    <row r="20" spans="1:11" ht="31.5" x14ac:dyDescent="0.25">
      <c r="A20" s="8" t="s">
        <v>24</v>
      </c>
      <c r="B20" s="3" t="s">
        <v>12</v>
      </c>
      <c r="C20" s="4" t="s">
        <v>13</v>
      </c>
      <c r="D20" s="28">
        <f>391.5/1000</f>
        <v>0.39150000000000001</v>
      </c>
      <c r="E20" s="26" t="s">
        <v>40</v>
      </c>
      <c r="F20" s="9">
        <f t="shared" si="1"/>
        <v>0.39150000000000001</v>
      </c>
      <c r="G20" s="4" t="s">
        <v>13</v>
      </c>
      <c r="H20" s="4" t="s">
        <v>13</v>
      </c>
      <c r="I20" s="5" t="str">
        <f t="shared" si="2"/>
        <v>Еозин Н, кг</v>
      </c>
      <c r="J20" s="12">
        <f t="shared" si="3"/>
        <v>0.39150000000000001</v>
      </c>
      <c r="K20" s="4" t="s">
        <v>13</v>
      </c>
    </row>
    <row r="21" spans="1:11" ht="31.5" x14ac:dyDescent="0.25">
      <c r="A21" s="8" t="s">
        <v>24</v>
      </c>
      <c r="B21" s="3" t="s">
        <v>12</v>
      </c>
      <c r="C21" s="4" t="s">
        <v>13</v>
      </c>
      <c r="D21" s="28">
        <v>0.252</v>
      </c>
      <c r="E21" s="26" t="s">
        <v>41</v>
      </c>
      <c r="F21" s="9">
        <f t="shared" si="1"/>
        <v>0.252</v>
      </c>
      <c r="G21" s="4" t="s">
        <v>13</v>
      </c>
      <c r="H21" s="4" t="s">
        <v>13</v>
      </c>
      <c r="I21" s="5" t="str">
        <f t="shared" si="2"/>
        <v>Загальний білок  "СпЛ", 1000мл, Наб</v>
      </c>
      <c r="J21" s="12">
        <f t="shared" si="3"/>
        <v>0.252</v>
      </c>
      <c r="K21" s="4" t="s">
        <v>13</v>
      </c>
    </row>
    <row r="22" spans="1:11" ht="31.5" x14ac:dyDescent="0.25">
      <c r="A22" s="8" t="s">
        <v>24</v>
      </c>
      <c r="B22" s="3" t="s">
        <v>12</v>
      </c>
      <c r="C22" s="4" t="s">
        <v>13</v>
      </c>
      <c r="D22" s="28">
        <f>998.4/1000</f>
        <v>0.99839999999999995</v>
      </c>
      <c r="E22" s="26" t="s">
        <v>42</v>
      </c>
      <c r="F22" s="9">
        <f t="shared" si="1"/>
        <v>0.99839999999999995</v>
      </c>
      <c r="G22" s="4" t="s">
        <v>13</v>
      </c>
      <c r="H22" s="4" t="s">
        <v>13</v>
      </c>
      <c r="I22" s="5" t="str">
        <f t="shared" si="2"/>
        <v>Зонд Блекмора, шт</v>
      </c>
      <c r="J22" s="12">
        <f t="shared" si="3"/>
        <v>0.99839999999999995</v>
      </c>
      <c r="K22" s="4" t="s">
        <v>13</v>
      </c>
    </row>
    <row r="23" spans="1:11" ht="31.5" x14ac:dyDescent="0.25">
      <c r="A23" s="8" t="s">
        <v>24</v>
      </c>
      <c r="B23" s="3" t="s">
        <v>12</v>
      </c>
      <c r="C23" s="4" t="s">
        <v>13</v>
      </c>
      <c r="D23" s="28">
        <f>130.2/1000</f>
        <v>0.13019999999999998</v>
      </c>
      <c r="E23" s="26" t="s">
        <v>43</v>
      </c>
      <c r="F23" s="9">
        <f t="shared" si="1"/>
        <v>0.13019999999999998</v>
      </c>
      <c r="G23" s="4" t="s">
        <v>13</v>
      </c>
      <c r="H23" s="4" t="s">
        <v>13</v>
      </c>
      <c r="I23" s="5" t="str">
        <f t="shared" si="2"/>
        <v>Катетер в/в (№18) зел., шт</v>
      </c>
      <c r="J23" s="12">
        <f t="shared" si="3"/>
        <v>0.13019999999999998</v>
      </c>
      <c r="K23" s="4" t="s">
        <v>13</v>
      </c>
    </row>
    <row r="24" spans="1:11" ht="31.5" x14ac:dyDescent="0.25">
      <c r="A24" s="8" t="s">
        <v>24</v>
      </c>
      <c r="B24" s="3" t="s">
        <v>12</v>
      </c>
      <c r="C24" s="4" t="s">
        <v>13</v>
      </c>
      <c r="D24" s="28">
        <f>325.5/1000</f>
        <v>0.32550000000000001</v>
      </c>
      <c r="E24" s="26" t="s">
        <v>44</v>
      </c>
      <c r="F24" s="9">
        <f t="shared" si="1"/>
        <v>0.32550000000000001</v>
      </c>
      <c r="G24" s="4" t="s">
        <v>13</v>
      </c>
      <c r="H24" s="4" t="s">
        <v>13</v>
      </c>
      <c r="I24" s="5" t="str">
        <f t="shared" si="2"/>
        <v>Катетер в/в (№20) рож., шт</v>
      </c>
      <c r="J24" s="12">
        <f t="shared" si="3"/>
        <v>0.32550000000000001</v>
      </c>
      <c r="K24" s="4" t="s">
        <v>13</v>
      </c>
    </row>
    <row r="25" spans="1:11" ht="31.5" x14ac:dyDescent="0.25">
      <c r="A25" s="8" t="s">
        <v>24</v>
      </c>
      <c r="B25" s="3" t="s">
        <v>12</v>
      </c>
      <c r="C25" s="4" t="s">
        <v>13</v>
      </c>
      <c r="D25" s="28">
        <f>130.2/1000</f>
        <v>0.13019999999999998</v>
      </c>
      <c r="E25" s="26" t="s">
        <v>45</v>
      </c>
      <c r="F25" s="9">
        <f t="shared" si="1"/>
        <v>0.13019999999999998</v>
      </c>
      <c r="G25" s="4" t="s">
        <v>13</v>
      </c>
      <c r="H25" s="4" t="s">
        <v>13</v>
      </c>
      <c r="I25" s="5" t="str">
        <f t="shared" si="2"/>
        <v>Катетер в/в (№22) син., шт</v>
      </c>
      <c r="J25" s="12">
        <f t="shared" si="3"/>
        <v>0.13019999999999998</v>
      </c>
      <c r="K25" s="4" t="s">
        <v>13</v>
      </c>
    </row>
    <row r="26" spans="1:11" ht="31.5" x14ac:dyDescent="0.25">
      <c r="A26" s="8" t="s">
        <v>24</v>
      </c>
      <c r="B26" s="3" t="s">
        <v>12</v>
      </c>
      <c r="C26" s="4" t="s">
        <v>13</v>
      </c>
      <c r="D26" s="28">
        <v>0.96199999999999997</v>
      </c>
      <c r="E26" s="26" t="s">
        <v>46</v>
      </c>
      <c r="F26" s="9">
        <f t="shared" si="1"/>
        <v>0.96199999999999997</v>
      </c>
      <c r="G26" s="4" t="s">
        <v>13</v>
      </c>
      <c r="H26" s="4" t="s">
        <v>13</v>
      </c>
      <c r="I26" s="5" t="str">
        <f t="shared" si="2"/>
        <v>Кліпса лапараскопична  К-1, шт</v>
      </c>
      <c r="J26" s="12">
        <f t="shared" si="3"/>
        <v>0.96199999999999997</v>
      </c>
      <c r="K26" s="4" t="s">
        <v>13</v>
      </c>
    </row>
    <row r="27" spans="1:11" ht="31.5" x14ac:dyDescent="0.25">
      <c r="A27" s="8" t="s">
        <v>24</v>
      </c>
      <c r="B27" s="3" t="s">
        <v>12</v>
      </c>
      <c r="C27" s="4" t="s">
        <v>13</v>
      </c>
      <c r="D27" s="28">
        <v>3.36</v>
      </c>
      <c r="E27" s="26" t="s">
        <v>47</v>
      </c>
      <c r="F27" s="9">
        <f t="shared" si="1"/>
        <v>3.36</v>
      </c>
      <c r="G27" s="4" t="s">
        <v>13</v>
      </c>
      <c r="H27" s="4" t="s">
        <v>13</v>
      </c>
      <c r="I27" s="5" t="str">
        <f t="shared" si="2"/>
        <v>Контроль норма Ліофілізов, фл</v>
      </c>
      <c r="J27" s="12">
        <f t="shared" si="3"/>
        <v>3.36</v>
      </c>
      <c r="K27" s="4" t="s">
        <v>13</v>
      </c>
    </row>
    <row r="28" spans="1:11" ht="31.5" x14ac:dyDescent="0.25">
      <c r="A28" s="8" t="s">
        <v>24</v>
      </c>
      <c r="B28" s="3" t="s">
        <v>12</v>
      </c>
      <c r="C28" s="4" t="s">
        <v>13</v>
      </c>
      <c r="D28" s="28">
        <f>261.09/1000</f>
        <v>0.26108999999999999</v>
      </c>
      <c r="E28" s="26" t="s">
        <v>48</v>
      </c>
      <c r="F28" s="9">
        <f t="shared" si="1"/>
        <v>0.26108999999999999</v>
      </c>
      <c r="G28" s="4" t="s">
        <v>13</v>
      </c>
      <c r="H28" s="4" t="s">
        <v>13</v>
      </c>
      <c r="I28" s="5" t="str">
        <f t="shared" si="2"/>
        <v>Кордіамін 25% 2мл №10, амп</v>
      </c>
      <c r="J28" s="12">
        <f t="shared" si="3"/>
        <v>0.26108999999999999</v>
      </c>
      <c r="K28" s="4" t="s">
        <v>13</v>
      </c>
    </row>
    <row r="29" spans="1:11" ht="31.5" x14ac:dyDescent="0.25">
      <c r="A29" s="8" t="s">
        <v>24</v>
      </c>
      <c r="B29" s="3" t="s">
        <v>12</v>
      </c>
      <c r="C29" s="4" t="s">
        <v>13</v>
      </c>
      <c r="D29" s="28">
        <v>0.46800000000000003</v>
      </c>
      <c r="E29" s="26" t="s">
        <v>49</v>
      </c>
      <c r="F29" s="9">
        <f t="shared" si="1"/>
        <v>0.46800000000000003</v>
      </c>
      <c r="G29" s="4" t="s">
        <v>13</v>
      </c>
      <c r="H29" s="4" t="s">
        <v>13</v>
      </c>
      <c r="I29" s="5" t="str">
        <f t="shared" si="2"/>
        <v>Креатинін-кін Спл", 500, Наб</v>
      </c>
      <c r="J29" s="12">
        <f t="shared" si="3"/>
        <v>0.46800000000000003</v>
      </c>
      <c r="K29" s="4" t="s">
        <v>13</v>
      </c>
    </row>
    <row r="30" spans="1:11" ht="31.5" x14ac:dyDescent="0.25">
      <c r="A30" s="8" t="s">
        <v>24</v>
      </c>
      <c r="B30" s="3" t="s">
        <v>12</v>
      </c>
      <c r="C30" s="4" t="s">
        <v>13</v>
      </c>
      <c r="D30" s="28">
        <f>2851.14/1000</f>
        <v>2.85114</v>
      </c>
      <c r="E30" s="26" t="s">
        <v>50</v>
      </c>
      <c r="F30" s="9">
        <f t="shared" si="1"/>
        <v>2.85114</v>
      </c>
      <c r="G30" s="4" t="s">
        <v>13</v>
      </c>
      <c r="H30" s="4" t="s">
        <v>13</v>
      </c>
      <c r="I30" s="5" t="str">
        <f t="shared" si="2"/>
        <v>Лізуючий розчин, 1л, шт</v>
      </c>
      <c r="J30" s="12">
        <f t="shared" si="3"/>
        <v>2.85114</v>
      </c>
      <c r="K30" s="4" t="s">
        <v>13</v>
      </c>
    </row>
    <row r="31" spans="1:11" ht="31.5" x14ac:dyDescent="0.25">
      <c r="A31" s="8" t="s">
        <v>24</v>
      </c>
      <c r="B31" s="3" t="s">
        <v>12</v>
      </c>
      <c r="C31" s="4" t="s">
        <v>13</v>
      </c>
      <c r="D31" s="28">
        <f>632.5/1000</f>
        <v>0.63249999999999995</v>
      </c>
      <c r="E31" s="26" t="s">
        <v>51</v>
      </c>
      <c r="F31" s="9">
        <f t="shared" si="1"/>
        <v>0.63249999999999995</v>
      </c>
      <c r="G31" s="4" t="s">
        <v>13</v>
      </c>
      <c r="H31" s="4" t="s">
        <v>13</v>
      </c>
      <c r="I31" s="5" t="str">
        <f t="shared" si="2"/>
        <v>Лезо до скальпелю, шт</v>
      </c>
      <c r="J31" s="12">
        <f t="shared" si="3"/>
        <v>0.63249999999999995</v>
      </c>
      <c r="K31" s="4" t="s">
        <v>13</v>
      </c>
    </row>
    <row r="32" spans="1:11" ht="31.5" x14ac:dyDescent="0.25">
      <c r="A32" s="8" t="s">
        <v>24</v>
      </c>
      <c r="B32" s="3" t="s">
        <v>12</v>
      </c>
      <c r="C32" s="4" t="s">
        <v>13</v>
      </c>
      <c r="D32" s="28">
        <f>1444.5/1000</f>
        <v>1.4444999999999999</v>
      </c>
      <c r="E32" s="26" t="s">
        <v>52</v>
      </c>
      <c r="F32" s="9">
        <f t="shared" si="1"/>
        <v>1.4444999999999999</v>
      </c>
      <c r="G32" s="4" t="s">
        <v>13</v>
      </c>
      <c r="H32" s="4" t="s">
        <v>13</v>
      </c>
      <c r="I32" s="5" t="str">
        <f t="shared" si="2"/>
        <v>Набір трубок EasyLite, к-кт</v>
      </c>
      <c r="J32" s="12">
        <f t="shared" si="3"/>
        <v>1.4444999999999999</v>
      </c>
      <c r="K32" s="4" t="s">
        <v>13</v>
      </c>
    </row>
    <row r="33" spans="1:11" ht="19.5" customHeight="1" x14ac:dyDescent="0.25">
      <c r="A33" s="8" t="s">
        <v>24</v>
      </c>
      <c r="B33" s="3" t="s">
        <v>12</v>
      </c>
      <c r="C33" s="4" t="s">
        <v>13</v>
      </c>
      <c r="D33" s="28">
        <f>300/1000</f>
        <v>0.3</v>
      </c>
      <c r="E33" s="26" t="s">
        <v>53</v>
      </c>
      <c r="F33" s="9">
        <f t="shared" si="1"/>
        <v>0.3</v>
      </c>
      <c r="G33" s="4" t="s">
        <v>13</v>
      </c>
      <c r="H33" s="4" t="s">
        <v>13</v>
      </c>
      <c r="I33" s="5" t="str">
        <f t="shared" si="2"/>
        <v>Наконечник одноразовий 100-1000 мкл, шт</v>
      </c>
      <c r="J33" s="12">
        <f t="shared" si="3"/>
        <v>0.3</v>
      </c>
      <c r="K33" s="4" t="s">
        <v>13</v>
      </c>
    </row>
    <row r="34" spans="1:11" ht="18" customHeight="1" x14ac:dyDescent="0.25">
      <c r="A34" s="8" t="s">
        <v>24</v>
      </c>
      <c r="B34" s="3" t="s">
        <v>12</v>
      </c>
      <c r="C34" s="4" t="s">
        <v>13</v>
      </c>
      <c r="D34" s="28">
        <f>870.8/1000</f>
        <v>0.87079999999999991</v>
      </c>
      <c r="E34" s="26" t="s">
        <v>54</v>
      </c>
      <c r="F34" s="9">
        <f t="shared" si="1"/>
        <v>0.87079999999999991</v>
      </c>
      <c r="G34" s="4" t="s">
        <v>13</v>
      </c>
      <c r="H34" s="4" t="s">
        <v>13</v>
      </c>
      <c r="I34" s="5" t="str">
        <f>E34</f>
        <v>Новокаїн 0,5% 200мл, фл</v>
      </c>
      <c r="J34" s="12">
        <f t="shared" si="3"/>
        <v>0.87079999999999991</v>
      </c>
      <c r="K34" s="4" t="s">
        <v>13</v>
      </c>
    </row>
    <row r="35" spans="1:11" ht="31.5" x14ac:dyDescent="0.25">
      <c r="A35" s="8" t="s">
        <v>24</v>
      </c>
      <c r="B35" s="3" t="s">
        <v>12</v>
      </c>
      <c r="C35" s="4" t="s">
        <v>13</v>
      </c>
      <c r="D35" s="28">
        <v>1.8</v>
      </c>
      <c r="E35" s="26" t="s">
        <v>55</v>
      </c>
      <c r="F35" s="9">
        <f t="shared" si="1"/>
        <v>1.8</v>
      </c>
      <c r="G35" s="4" t="s">
        <v>13</v>
      </c>
      <c r="H35" s="4" t="s">
        <v>13</v>
      </c>
      <c r="I35" s="5" t="str">
        <f t="shared" si="2"/>
        <v>Новохлор, л</v>
      </c>
      <c r="J35" s="12">
        <f t="shared" si="3"/>
        <v>1.8</v>
      </c>
      <c r="K35" s="4" t="s">
        <v>13</v>
      </c>
    </row>
    <row r="36" spans="1:11" ht="31.5" x14ac:dyDescent="0.25">
      <c r="A36" s="8" t="s">
        <v>24</v>
      </c>
      <c r="B36" s="3" t="s">
        <v>12</v>
      </c>
      <c r="C36" s="4" t="s">
        <v>13</v>
      </c>
      <c r="D36" s="28">
        <v>0.126</v>
      </c>
      <c r="E36" s="26" t="s">
        <v>56</v>
      </c>
      <c r="F36" s="9">
        <f t="shared" si="1"/>
        <v>0.126</v>
      </c>
      <c r="G36" s="4" t="s">
        <v>13</v>
      </c>
      <c r="H36" s="4" t="s">
        <v>13</v>
      </c>
      <c r="I36" s="5" t="str">
        <f t="shared" si="2"/>
        <v>Оцтова крижана кислота, л</v>
      </c>
      <c r="J36" s="12">
        <f t="shared" si="3"/>
        <v>0.126</v>
      </c>
      <c r="K36" s="4" t="s">
        <v>13</v>
      </c>
    </row>
    <row r="37" spans="1:11" ht="31.5" x14ac:dyDescent="0.25">
      <c r="A37" s="8" t="s">
        <v>24</v>
      </c>
      <c r="B37" s="3" t="s">
        <v>12</v>
      </c>
      <c r="C37" s="4" t="s">
        <v>13</v>
      </c>
      <c r="D37" s="28">
        <f>249.25/1000</f>
        <v>0.24925</v>
      </c>
      <c r="E37" s="26" t="s">
        <v>57</v>
      </c>
      <c r="F37" s="9">
        <f t="shared" si="1"/>
        <v>0.24925</v>
      </c>
      <c r="G37" s="4" t="s">
        <v>13</v>
      </c>
      <c r="H37" s="4" t="s">
        <v>13</v>
      </c>
      <c r="I37" s="5" t="str">
        <f t="shared" si="2"/>
        <v>Папаверин р-н д/ін. 20мг/мл 2мл №10, амп</v>
      </c>
      <c r="J37" s="12">
        <f t="shared" si="3"/>
        <v>0.24925</v>
      </c>
      <c r="K37" s="4" t="s">
        <v>13</v>
      </c>
    </row>
    <row r="38" spans="1:11" ht="31.5" x14ac:dyDescent="0.25">
      <c r="A38" s="8" t="s">
        <v>24</v>
      </c>
      <c r="B38" s="3" t="s">
        <v>12</v>
      </c>
      <c r="C38" s="4" t="s">
        <v>13</v>
      </c>
      <c r="D38" s="28">
        <v>0.78</v>
      </c>
      <c r="E38" s="26" t="s">
        <v>58</v>
      </c>
      <c r="F38" s="9">
        <f t="shared" si="1"/>
        <v>0.78</v>
      </c>
      <c r="G38" s="4" t="s">
        <v>13</v>
      </c>
      <c r="H38" s="4" t="s">
        <v>13</v>
      </c>
      <c r="I38" s="5" t="str">
        <f t="shared" si="2"/>
        <v>Плівка блакитна радіографічна мед. 18х24см №100, ліст</v>
      </c>
      <c r="J38" s="12">
        <f t="shared" si="3"/>
        <v>0.78</v>
      </c>
      <c r="K38" s="4" t="s">
        <v>13</v>
      </c>
    </row>
    <row r="39" spans="1:11" ht="31.5" x14ac:dyDescent="0.25">
      <c r="A39" s="8" t="s">
        <v>24</v>
      </c>
      <c r="B39" s="3" t="s">
        <v>12</v>
      </c>
      <c r="C39" s="4" t="s">
        <v>13</v>
      </c>
      <c r="D39" s="28">
        <v>1.28</v>
      </c>
      <c r="E39" s="26" t="s">
        <v>59</v>
      </c>
      <c r="F39" s="9">
        <f t="shared" si="1"/>
        <v>1.28</v>
      </c>
      <c r="G39" s="4" t="s">
        <v>13</v>
      </c>
      <c r="H39" s="4" t="s">
        <v>13</v>
      </c>
      <c r="I39" s="5" t="str">
        <f t="shared" si="2"/>
        <v>Плівка блакитна радіографічна мед. 24х30см №100, ліст</v>
      </c>
      <c r="J39" s="12">
        <f t="shared" si="3"/>
        <v>1.28</v>
      </c>
      <c r="K39" s="4" t="s">
        <v>13</v>
      </c>
    </row>
    <row r="40" spans="1:11" ht="31.5" x14ac:dyDescent="0.25">
      <c r="A40" s="8" t="s">
        <v>24</v>
      </c>
      <c r="B40" s="3" t="s">
        <v>12</v>
      </c>
      <c r="C40" s="4" t="s">
        <v>13</v>
      </c>
      <c r="D40" s="28">
        <v>2.0499999999999998</v>
      </c>
      <c r="E40" s="26" t="s">
        <v>60</v>
      </c>
      <c r="F40" s="9">
        <f t="shared" si="1"/>
        <v>2.0499999999999998</v>
      </c>
      <c r="G40" s="4" t="s">
        <v>13</v>
      </c>
      <c r="H40" s="4" t="s">
        <v>13</v>
      </c>
      <c r="I40" s="5" t="str">
        <f t="shared" si="2"/>
        <v>Плівка блакитна радіографічна мед. 30х40см №100, ліст</v>
      </c>
      <c r="J40" s="12">
        <f t="shared" si="3"/>
        <v>2.0499999999999998</v>
      </c>
      <c r="K40" s="4" t="s">
        <v>13</v>
      </c>
    </row>
    <row r="41" spans="1:11" ht="31.5" x14ac:dyDescent="0.25">
      <c r="A41" s="8" t="s">
        <v>24</v>
      </c>
      <c r="B41" s="3" t="s">
        <v>12</v>
      </c>
      <c r="C41" s="4" t="s">
        <v>13</v>
      </c>
      <c r="D41" s="28">
        <v>2.9</v>
      </c>
      <c r="E41" s="26" t="s">
        <v>61</v>
      </c>
      <c r="F41" s="9">
        <f t="shared" si="1"/>
        <v>2.9</v>
      </c>
      <c r="G41" s="4" t="s">
        <v>13</v>
      </c>
      <c r="H41" s="4" t="s">
        <v>13</v>
      </c>
      <c r="I41" s="5" t="str">
        <f t="shared" si="2"/>
        <v>Плівка д/томографа ДТ 20*25, ліст</v>
      </c>
      <c r="J41" s="12">
        <f t="shared" si="3"/>
        <v>2.9</v>
      </c>
      <c r="K41" s="4" t="s">
        <v>13</v>
      </c>
    </row>
    <row r="42" spans="1:11" ht="31.5" x14ac:dyDescent="0.25">
      <c r="A42" s="8" t="s">
        <v>24</v>
      </c>
      <c r="B42" s="3" t="s">
        <v>12</v>
      </c>
      <c r="C42" s="4" t="s">
        <v>13</v>
      </c>
      <c r="D42" s="28">
        <v>6.6749999999999998</v>
      </c>
      <c r="E42" s="26" t="s">
        <v>62</v>
      </c>
      <c r="F42" s="9">
        <f t="shared" si="1"/>
        <v>6.6749999999999998</v>
      </c>
      <c r="G42" s="4" t="s">
        <v>13</v>
      </c>
      <c r="H42" s="4" t="s">
        <v>13</v>
      </c>
      <c r="I42" s="5" t="str">
        <f t="shared" si="2"/>
        <v>Плівка д/томографа ДТ 35*43, ліст</v>
      </c>
      <c r="J42" s="12">
        <f t="shared" si="3"/>
        <v>6.6749999999999998</v>
      </c>
      <c r="K42" s="4" t="s">
        <v>13</v>
      </c>
    </row>
    <row r="43" spans="1:11" ht="31.5" x14ac:dyDescent="0.25">
      <c r="A43" s="8" t="s">
        <v>24</v>
      </c>
      <c r="B43" s="3" t="s">
        <v>12</v>
      </c>
      <c r="C43" s="4" t="s">
        <v>13</v>
      </c>
      <c r="D43" s="28">
        <v>0.78</v>
      </c>
      <c r="E43" s="26" t="s">
        <v>63</v>
      </c>
      <c r="F43" s="9">
        <f t="shared" si="1"/>
        <v>0.78</v>
      </c>
      <c r="G43" s="4" t="s">
        <v>13</v>
      </c>
      <c r="H43" s="4" t="s">
        <v>13</v>
      </c>
      <c r="I43" s="5" t="str">
        <f t="shared" si="2"/>
        <v>Плівка зеленочутлива радіографічна мед. 18х24см №100, ліст</v>
      </c>
      <c r="J43" s="12">
        <f t="shared" si="3"/>
        <v>0.78</v>
      </c>
      <c r="K43" s="4" t="s">
        <v>13</v>
      </c>
    </row>
    <row r="44" spans="1:11" ht="31.5" x14ac:dyDescent="0.25">
      <c r="A44" s="8" t="s">
        <v>24</v>
      </c>
      <c r="B44" s="3" t="s">
        <v>12</v>
      </c>
      <c r="C44" s="4" t="s">
        <v>13</v>
      </c>
      <c r="D44" s="28">
        <v>1.28</v>
      </c>
      <c r="E44" s="26" t="s">
        <v>64</v>
      </c>
      <c r="F44" s="9">
        <f t="shared" si="1"/>
        <v>1.28</v>
      </c>
      <c r="G44" s="4" t="s">
        <v>13</v>
      </c>
      <c r="H44" s="4" t="s">
        <v>13</v>
      </c>
      <c r="I44" s="5" t="str">
        <f t="shared" si="2"/>
        <v>Плівка зеленочутлива радіографічна мед. 24х30см №100, ліст</v>
      </c>
      <c r="J44" s="12">
        <f t="shared" si="3"/>
        <v>1.28</v>
      </c>
      <c r="K44" s="4" t="s">
        <v>13</v>
      </c>
    </row>
    <row r="45" spans="1:11" ht="31.5" x14ac:dyDescent="0.25">
      <c r="A45" s="8" t="s">
        <v>24</v>
      </c>
      <c r="B45" s="3" t="s">
        <v>12</v>
      </c>
      <c r="C45" s="4" t="s">
        <v>13</v>
      </c>
      <c r="D45" s="28">
        <v>2.0499999999999998</v>
      </c>
      <c r="E45" s="26" t="s">
        <v>65</v>
      </c>
      <c r="F45" s="9">
        <f t="shared" si="1"/>
        <v>2.0499999999999998</v>
      </c>
      <c r="G45" s="4" t="s">
        <v>13</v>
      </c>
      <c r="H45" s="4" t="s">
        <v>13</v>
      </c>
      <c r="I45" s="5" t="str">
        <f t="shared" si="2"/>
        <v>Плівка зеленочутлива радіографічна мед. 30х40см №100, ліст</v>
      </c>
      <c r="J45" s="12">
        <f t="shared" si="3"/>
        <v>2.0499999999999998</v>
      </c>
      <c r="K45" s="4" t="s">
        <v>13</v>
      </c>
    </row>
    <row r="46" spans="1:11" ht="31.5" x14ac:dyDescent="0.25">
      <c r="A46" s="8" t="s">
        <v>24</v>
      </c>
      <c r="B46" s="3" t="s">
        <v>12</v>
      </c>
      <c r="C46" s="4" t="s">
        <v>13</v>
      </c>
      <c r="D46" s="28">
        <v>1.0649999999999999</v>
      </c>
      <c r="E46" s="26" t="s">
        <v>66</v>
      </c>
      <c r="F46" s="9">
        <f t="shared" si="1"/>
        <v>1.0649999999999999</v>
      </c>
      <c r="G46" s="4" t="s">
        <v>13</v>
      </c>
      <c r="H46" s="4" t="s">
        <v>13</v>
      </c>
      <c r="I46" s="5" t="str">
        <f t="shared" si="2"/>
        <v>Пластирь 5х500см, см</v>
      </c>
      <c r="J46" s="12">
        <f t="shared" si="3"/>
        <v>1.0649999999999999</v>
      </c>
      <c r="K46" s="4" t="s">
        <v>13</v>
      </c>
    </row>
    <row r="47" spans="1:11" ht="31.5" x14ac:dyDescent="0.25">
      <c r="A47" s="8" t="s">
        <v>24</v>
      </c>
      <c r="B47" s="3" t="s">
        <v>12</v>
      </c>
      <c r="C47" s="4" t="s">
        <v>13</v>
      </c>
      <c r="D47" s="28">
        <v>0.7</v>
      </c>
      <c r="E47" s="26" t="s">
        <v>67</v>
      </c>
      <c r="F47" s="9">
        <f t="shared" si="1"/>
        <v>0.7</v>
      </c>
      <c r="G47" s="4" t="s">
        <v>13</v>
      </c>
      <c r="H47" s="4" t="s">
        <v>13</v>
      </c>
      <c r="I47" s="5" t="str">
        <f t="shared" si="2"/>
        <v>Подовжувач інфузійних магістралей (150см), шт</v>
      </c>
      <c r="J47" s="12">
        <f t="shared" si="3"/>
        <v>0.7</v>
      </c>
      <c r="K47" s="4" t="s">
        <v>13</v>
      </c>
    </row>
    <row r="48" spans="1:11" ht="31.5" x14ac:dyDescent="0.25">
      <c r="A48" s="8" t="s">
        <v>24</v>
      </c>
      <c r="B48" s="3" t="s">
        <v>12</v>
      </c>
      <c r="C48" s="4" t="s">
        <v>13</v>
      </c>
      <c r="D48" s="28">
        <v>2.9359999999999999</v>
      </c>
      <c r="E48" s="26" t="s">
        <v>68</v>
      </c>
      <c r="F48" s="9">
        <f t="shared" si="1"/>
        <v>2.9359999999999999</v>
      </c>
      <c r="G48" s="4" t="s">
        <v>13</v>
      </c>
      <c r="H48" s="4" t="s">
        <v>13</v>
      </c>
      <c r="I48" s="5" t="str">
        <f t="shared" si="2"/>
        <v>Пробірка 12х55мм д/збору кап.крові з кришкою, шт</v>
      </c>
      <c r="J48" s="12">
        <f t="shared" si="3"/>
        <v>2.9359999999999999</v>
      </c>
      <c r="K48" s="4" t="s">
        <v>13</v>
      </c>
    </row>
    <row r="49" spans="1:11" ht="31.5" x14ac:dyDescent="0.25">
      <c r="A49" s="8" t="s">
        <v>24</v>
      </c>
      <c r="B49" s="3" t="s">
        <v>12</v>
      </c>
      <c r="C49" s="4" t="s">
        <v>13</v>
      </c>
      <c r="D49" s="28">
        <f>3076.58/1000</f>
        <v>3.0765799999999999</v>
      </c>
      <c r="E49" s="26" t="s">
        <v>69</v>
      </c>
      <c r="F49" s="9">
        <f t="shared" si="1"/>
        <v>3.0765799999999999</v>
      </c>
      <c r="G49" s="4" t="s">
        <v>13</v>
      </c>
      <c r="H49" s="4" t="s">
        <v>13</v>
      </c>
      <c r="I49" s="5" t="str">
        <f t="shared" ref="I49:I65" si="4">E49</f>
        <v>Реакційні кювети тип В, стріп</v>
      </c>
      <c r="J49" s="12">
        <f t="shared" si="3"/>
        <v>3.0765799999999999</v>
      </c>
      <c r="K49" s="4" t="s">
        <v>13</v>
      </c>
    </row>
    <row r="50" spans="1:11" ht="31.5" x14ac:dyDescent="0.25">
      <c r="A50" s="8" t="s">
        <v>24</v>
      </c>
      <c r="B50" s="3" t="s">
        <v>12</v>
      </c>
      <c r="C50" s="4" t="s">
        <v>13</v>
      </c>
      <c r="D50" s="28">
        <f>353.92/1000</f>
        <v>0.35392000000000001</v>
      </c>
      <c r="E50" s="26" t="s">
        <v>70</v>
      </c>
      <c r="F50" s="9">
        <f t="shared" si="1"/>
        <v>0.35392000000000001</v>
      </c>
      <c r="G50" s="4" t="s">
        <v>13</v>
      </c>
      <c r="H50" s="4" t="s">
        <v>13</v>
      </c>
      <c r="I50" s="5" t="str">
        <f t="shared" si="4"/>
        <v>Реналган 5,0 №5, амп</v>
      </c>
      <c r="J50" s="12">
        <f t="shared" si="3"/>
        <v>0.35392000000000001</v>
      </c>
      <c r="K50" s="4" t="s">
        <v>13</v>
      </c>
    </row>
    <row r="51" spans="1:11" ht="31.5" x14ac:dyDescent="0.25">
      <c r="A51" s="8" t="s">
        <v>24</v>
      </c>
      <c r="B51" s="3" t="s">
        <v>12</v>
      </c>
      <c r="C51" s="4" t="s">
        <v>13</v>
      </c>
      <c r="D51" s="28">
        <f>3888.53/1000</f>
        <v>3.8885300000000003</v>
      </c>
      <c r="E51" s="26" t="s">
        <v>71</v>
      </c>
      <c r="F51" s="9">
        <f t="shared" si="1"/>
        <v>3.8885300000000003</v>
      </c>
      <c r="G51" s="4" t="s">
        <v>13</v>
      </c>
      <c r="H51" s="4" t="s">
        <v>13</v>
      </c>
      <c r="I51" s="5" t="str">
        <f t="shared" si="4"/>
        <v>Розчин ізотонічний фас. 20л, шт</v>
      </c>
      <c r="J51" s="12">
        <f t="shared" si="3"/>
        <v>3.8885300000000003</v>
      </c>
      <c r="K51" s="4" t="s">
        <v>13</v>
      </c>
    </row>
    <row r="52" spans="1:11" ht="31.5" x14ac:dyDescent="0.25">
      <c r="A52" s="8" t="s">
        <v>24</v>
      </c>
      <c r="B52" s="3" t="s">
        <v>12</v>
      </c>
      <c r="C52" s="4" t="s">
        <v>13</v>
      </c>
      <c r="D52" s="28">
        <f>4360.52/1000</f>
        <v>4.3605200000000002</v>
      </c>
      <c r="E52" s="26" t="s">
        <v>72</v>
      </c>
      <c r="F52" s="9">
        <f t="shared" ref="F52:F70" si="5">SUM(D52)</f>
        <v>4.3605200000000002</v>
      </c>
      <c r="G52" s="4" t="s">
        <v>13</v>
      </c>
      <c r="H52" s="4" t="s">
        <v>13</v>
      </c>
      <c r="I52" s="5" t="str">
        <f t="shared" si="4"/>
        <v>Розчин для промивання фас. 1л, шт</v>
      </c>
      <c r="J52" s="12">
        <f t="shared" si="3"/>
        <v>4.3605200000000002</v>
      </c>
      <c r="K52" s="4" t="s">
        <v>13</v>
      </c>
    </row>
    <row r="53" spans="1:11" ht="31.5" x14ac:dyDescent="0.25">
      <c r="A53" s="8" t="s">
        <v>24</v>
      </c>
      <c r="B53" s="3" t="s">
        <v>12</v>
      </c>
      <c r="C53" s="4" t="s">
        <v>13</v>
      </c>
      <c r="D53" s="28">
        <f>3485/1000</f>
        <v>3.4849999999999999</v>
      </c>
      <c r="E53" s="26" t="s">
        <v>73</v>
      </c>
      <c r="F53" s="9">
        <f t="shared" si="5"/>
        <v>3.4849999999999999</v>
      </c>
      <c r="G53" s="4" t="s">
        <v>13</v>
      </c>
      <c r="H53" s="4" t="s">
        <v>13</v>
      </c>
      <c r="I53" s="5" t="str">
        <f t="shared" si="4"/>
        <v>Рукавички оглядові латексні  опудрені н/с, М, Пара</v>
      </c>
      <c r="J53" s="12">
        <f t="shared" si="3"/>
        <v>3.4849999999999999</v>
      </c>
      <c r="K53" s="4" t="s">
        <v>13</v>
      </c>
    </row>
    <row r="54" spans="1:11" ht="31.5" x14ac:dyDescent="0.25">
      <c r="A54" s="8" t="s">
        <v>24</v>
      </c>
      <c r="B54" s="3" t="s">
        <v>12</v>
      </c>
      <c r="C54" s="4" t="s">
        <v>13</v>
      </c>
      <c r="D54" s="28">
        <v>2.77</v>
      </c>
      <c r="E54" s="26" t="s">
        <v>74</v>
      </c>
      <c r="F54" s="9">
        <f t="shared" si="5"/>
        <v>2.77</v>
      </c>
      <c r="G54" s="4" t="s">
        <v>13</v>
      </c>
      <c r="H54" s="4" t="s">
        <v>13</v>
      </c>
      <c r="I54" s="5" t="str">
        <f t="shared" si="4"/>
        <v>Рукавички оглядові нітрилові текс. б/пудри н/с, М, Пара</v>
      </c>
      <c r="J54" s="12">
        <f t="shared" si="3"/>
        <v>2.77</v>
      </c>
      <c r="K54" s="4" t="s">
        <v>13</v>
      </c>
    </row>
    <row r="55" spans="1:11" ht="31.5" x14ac:dyDescent="0.25">
      <c r="A55" s="8" t="s">
        <v>24</v>
      </c>
      <c r="B55" s="3" t="s">
        <v>12</v>
      </c>
      <c r="C55" s="4" t="s">
        <v>13</v>
      </c>
      <c r="D55" s="28">
        <v>0.252</v>
      </c>
      <c r="E55" s="26" t="s">
        <v>75</v>
      </c>
      <c r="F55" s="9">
        <f t="shared" si="5"/>
        <v>0.252</v>
      </c>
      <c r="G55" s="4" t="s">
        <v>13</v>
      </c>
      <c r="H55" s="4" t="s">
        <v>13</v>
      </c>
      <c r="I55" s="5" t="str">
        <f t="shared" si="4"/>
        <v>СРБ латекс-тест, Наб</v>
      </c>
      <c r="J55" s="12">
        <f t="shared" ref="J55:J100" si="6">F55</f>
        <v>0.252</v>
      </c>
      <c r="K55" s="4" t="s">
        <v>13</v>
      </c>
    </row>
    <row r="56" spans="1:11" ht="31.5" x14ac:dyDescent="0.25">
      <c r="A56" s="8" t="s">
        <v>24</v>
      </c>
      <c r="B56" s="3" t="s">
        <v>12</v>
      </c>
      <c r="C56" s="4" t="s">
        <v>13</v>
      </c>
      <c r="D56" s="28">
        <v>0.69299999999999995</v>
      </c>
      <c r="E56" s="26" t="s">
        <v>76</v>
      </c>
      <c r="F56" s="9">
        <f t="shared" si="5"/>
        <v>0.69299999999999995</v>
      </c>
      <c r="G56" s="4" t="s">
        <v>13</v>
      </c>
      <c r="H56" s="4" t="s">
        <v>13</v>
      </c>
      <c r="I56" s="5" t="str">
        <f t="shared" si="4"/>
        <v>СефДез хенд 1 фл-1000 мл, л</v>
      </c>
      <c r="J56" s="12">
        <f t="shared" si="6"/>
        <v>0.69299999999999995</v>
      </c>
      <c r="K56" s="4" t="s">
        <v>13</v>
      </c>
    </row>
    <row r="57" spans="1:11" ht="31.5" x14ac:dyDescent="0.25">
      <c r="A57" s="8" t="s">
        <v>24</v>
      </c>
      <c r="B57" s="3" t="s">
        <v>12</v>
      </c>
      <c r="C57" s="4" t="s">
        <v>13</v>
      </c>
      <c r="D57" s="28">
        <v>0.52200000000000002</v>
      </c>
      <c r="E57" s="26" t="s">
        <v>77</v>
      </c>
      <c r="F57" s="9">
        <f t="shared" si="5"/>
        <v>0.52200000000000002</v>
      </c>
      <c r="G57" s="4" t="s">
        <v>13</v>
      </c>
      <c r="H57" s="4" t="s">
        <v>13</v>
      </c>
      <c r="I57" s="5" t="str">
        <f t="shared" si="4"/>
        <v>Сечовина  кін-"СпЛ", 600мл, Наб</v>
      </c>
      <c r="J57" s="12">
        <f t="shared" si="6"/>
        <v>0.52200000000000002</v>
      </c>
      <c r="K57" s="4" t="s">
        <v>13</v>
      </c>
    </row>
    <row r="58" spans="1:11" ht="31.5" x14ac:dyDescent="0.25">
      <c r="A58" s="8" t="s">
        <v>24</v>
      </c>
      <c r="B58" s="3" t="s">
        <v>12</v>
      </c>
      <c r="C58" s="4" t="s">
        <v>13</v>
      </c>
      <c r="D58" s="28">
        <v>0.85499999999999998</v>
      </c>
      <c r="E58" s="26" t="s">
        <v>78</v>
      </c>
      <c r="F58" s="9">
        <f t="shared" si="5"/>
        <v>0.85499999999999998</v>
      </c>
      <c r="G58" s="4" t="s">
        <v>13</v>
      </c>
      <c r="H58" s="4" t="s">
        <v>13</v>
      </c>
      <c r="I58" s="5" t="str">
        <f t="shared" si="4"/>
        <v>Скарифікатор № 200, шт</v>
      </c>
      <c r="J58" s="12">
        <f t="shared" si="6"/>
        <v>0.85499999999999998</v>
      </c>
      <c r="K58" s="4" t="s">
        <v>13</v>
      </c>
    </row>
    <row r="59" spans="1:11" ht="31.5" x14ac:dyDescent="0.25">
      <c r="A59" s="8" t="s">
        <v>24</v>
      </c>
      <c r="B59" s="3" t="s">
        <v>12</v>
      </c>
      <c r="C59" s="4" t="s">
        <v>13</v>
      </c>
      <c r="D59" s="28">
        <v>1.2</v>
      </c>
      <c r="E59" s="26" t="s">
        <v>79</v>
      </c>
      <c r="F59" s="9">
        <f t="shared" si="5"/>
        <v>1.2</v>
      </c>
      <c r="G59" s="4" t="s">
        <v>13</v>
      </c>
      <c r="H59" s="4" t="s">
        <v>13</v>
      </c>
      <c r="I59" s="5" t="str">
        <f t="shared" si="4"/>
        <v>Скло покровне 24х24, шт</v>
      </c>
      <c r="J59" s="12">
        <f t="shared" si="6"/>
        <v>1.2</v>
      </c>
      <c r="K59" s="4" t="s">
        <v>13</v>
      </c>
    </row>
    <row r="60" spans="1:11" ht="31.5" x14ac:dyDescent="0.25">
      <c r="A60" s="8" t="s">
        <v>24</v>
      </c>
      <c r="B60" s="3" t="s">
        <v>12</v>
      </c>
      <c r="C60" s="4" t="s">
        <v>13</v>
      </c>
      <c r="D60" s="28">
        <v>3.4</v>
      </c>
      <c r="E60" s="26" t="s">
        <v>80</v>
      </c>
      <c r="F60" s="9">
        <f t="shared" si="5"/>
        <v>3.4</v>
      </c>
      <c r="G60" s="4" t="s">
        <v>13</v>
      </c>
      <c r="H60" s="4" t="s">
        <v>13</v>
      </c>
      <c r="I60" s="5" t="str">
        <f t="shared" si="4"/>
        <v>Скло предметне 25.4х76.2, шт</v>
      </c>
      <c r="J60" s="12">
        <f t="shared" si="6"/>
        <v>3.4</v>
      </c>
      <c r="K60" s="4" t="s">
        <v>13</v>
      </c>
    </row>
    <row r="61" spans="1:11" ht="31.5" x14ac:dyDescent="0.25">
      <c r="A61" s="8" t="s">
        <v>24</v>
      </c>
      <c r="B61" s="3" t="s">
        <v>12</v>
      </c>
      <c r="C61" s="4" t="s">
        <v>13</v>
      </c>
      <c r="D61" s="28">
        <f>795.65/1000</f>
        <v>0.79564999999999997</v>
      </c>
      <c r="E61" s="26" t="s">
        <v>81</v>
      </c>
      <c r="F61" s="9">
        <f t="shared" si="5"/>
        <v>0.79564999999999997</v>
      </c>
      <c r="G61" s="4" t="s">
        <v>13</v>
      </c>
      <c r="H61" s="4" t="s">
        <v>13</v>
      </c>
      <c r="I61" s="5" t="str">
        <f t="shared" si="4"/>
        <v>Спазмалгон р-р д\ін. 5мл№5, амп</v>
      </c>
      <c r="J61" s="12">
        <f t="shared" si="6"/>
        <v>0.79564999999999997</v>
      </c>
      <c r="K61" s="4" t="s">
        <v>13</v>
      </c>
    </row>
    <row r="62" spans="1:11" ht="31.5" x14ac:dyDescent="0.25">
      <c r="A62" s="8" t="s">
        <v>24</v>
      </c>
      <c r="B62" s="3" t="s">
        <v>12</v>
      </c>
      <c r="C62" s="4" t="s">
        <v>13</v>
      </c>
      <c r="D62" s="28">
        <v>0.36099999999999999</v>
      </c>
      <c r="E62" s="26" t="s">
        <v>82</v>
      </c>
      <c r="F62" s="9">
        <f t="shared" si="5"/>
        <v>0.36099999999999999</v>
      </c>
      <c r="G62" s="4" t="s">
        <v>13</v>
      </c>
      <c r="H62" s="4" t="s">
        <v>13</v>
      </c>
      <c r="I62" s="5" t="str">
        <f t="shared" si="4"/>
        <v>Стериліум, фл</v>
      </c>
      <c r="J62" s="12">
        <f t="shared" si="6"/>
        <v>0.36099999999999999</v>
      </c>
      <c r="K62" s="4" t="s">
        <v>13</v>
      </c>
    </row>
    <row r="63" spans="1:11" ht="31.5" x14ac:dyDescent="0.25">
      <c r="A63" s="8" t="s">
        <v>24</v>
      </c>
      <c r="B63" s="3" t="s">
        <v>12</v>
      </c>
      <c r="C63" s="4" t="s">
        <v>13</v>
      </c>
      <c r="D63" s="28">
        <v>0.60299999999999998</v>
      </c>
      <c r="E63" s="26" t="s">
        <v>83</v>
      </c>
      <c r="F63" s="9">
        <f t="shared" si="5"/>
        <v>0.60299999999999998</v>
      </c>
      <c r="G63" s="4" t="s">
        <v>13</v>
      </c>
      <c r="H63" s="4" t="s">
        <v>13</v>
      </c>
      <c r="I63" s="5" t="str">
        <f t="shared" si="4"/>
        <v>Стериліум 500мл, фл</v>
      </c>
      <c r="J63" s="12">
        <f t="shared" si="6"/>
        <v>0.60299999999999998</v>
      </c>
      <c r="K63" s="4" t="s">
        <v>13</v>
      </c>
    </row>
    <row r="64" spans="1:11" ht="31.5" x14ac:dyDescent="0.25">
      <c r="A64" s="8" t="s">
        <v>24</v>
      </c>
      <c r="B64" s="3" t="s">
        <v>12</v>
      </c>
      <c r="C64" s="4" t="s">
        <v>13</v>
      </c>
      <c r="D64" s="28">
        <f>654.3/1000</f>
        <v>0.65429999999999999</v>
      </c>
      <c r="E64" s="26" t="s">
        <v>84</v>
      </c>
      <c r="F64" s="9">
        <f t="shared" si="5"/>
        <v>0.65429999999999999</v>
      </c>
      <c r="G64" s="4" t="s">
        <v>13</v>
      </c>
      <c r="H64" s="4" t="s">
        <v>13</v>
      </c>
      <c r="I64" s="5" t="str">
        <f t="shared" si="4"/>
        <v>Стрічка діаграмна  80ммх30м, м</v>
      </c>
      <c r="J64" s="12">
        <f t="shared" si="6"/>
        <v>0.65429999999999999</v>
      </c>
      <c r="K64" s="4" t="s">
        <v>13</v>
      </c>
    </row>
    <row r="65" spans="1:11" ht="31.5" x14ac:dyDescent="0.25">
      <c r="A65" s="8" t="s">
        <v>24</v>
      </c>
      <c r="B65" s="3" t="s">
        <v>12</v>
      </c>
      <c r="C65" s="4" t="s">
        <v>13</v>
      </c>
      <c r="D65" s="28">
        <v>1.635</v>
      </c>
      <c r="E65" s="26" t="s">
        <v>85</v>
      </c>
      <c r="F65" s="9">
        <f t="shared" si="5"/>
        <v>1.635</v>
      </c>
      <c r="G65" s="4" t="s">
        <v>13</v>
      </c>
      <c r="H65" s="4" t="s">
        <v>13</v>
      </c>
      <c r="I65" s="5" t="str">
        <f t="shared" si="4"/>
        <v>Сурфаніос., л</v>
      </c>
      <c r="J65" s="12">
        <f t="shared" si="6"/>
        <v>1.635</v>
      </c>
      <c r="K65" s="4" t="s">
        <v>13</v>
      </c>
    </row>
    <row r="66" spans="1:11" ht="31.5" x14ac:dyDescent="0.25">
      <c r="A66" s="8" t="s">
        <v>24</v>
      </c>
      <c r="B66" s="3" t="s">
        <v>12</v>
      </c>
      <c r="C66" s="4" t="s">
        <v>13</v>
      </c>
      <c r="D66" s="28">
        <v>0.95299999999999996</v>
      </c>
      <c r="E66" s="26" t="s">
        <v>86</v>
      </c>
      <c r="F66" s="9">
        <f t="shared" si="5"/>
        <v>0.95299999999999996</v>
      </c>
      <c r="G66" s="4" t="s">
        <v>13</v>
      </c>
      <c r="H66" s="4" t="s">
        <v>13</v>
      </c>
      <c r="I66" s="5" t="str">
        <f t="shared" ref="I66:I118" si="7">E66</f>
        <v>Тест на Хелікобастер пілори Аb, шт</v>
      </c>
      <c r="J66" s="12">
        <f t="shared" si="6"/>
        <v>0.95299999999999996</v>
      </c>
      <c r="K66" s="4" t="s">
        <v>13</v>
      </c>
    </row>
    <row r="67" spans="1:11" ht="31.5" x14ac:dyDescent="0.25">
      <c r="A67" s="8" t="s">
        <v>24</v>
      </c>
      <c r="B67" s="3" t="s">
        <v>12</v>
      </c>
      <c r="C67" s="4" t="s">
        <v>13</v>
      </c>
      <c r="D67" s="28">
        <v>1.7749999999999999</v>
      </c>
      <c r="E67" s="26" t="s">
        <v>87</v>
      </c>
      <c r="F67" s="9">
        <f t="shared" si="5"/>
        <v>1.7749999999999999</v>
      </c>
      <c r="G67" s="4" t="s">
        <v>13</v>
      </c>
      <c r="H67" s="4" t="s">
        <v>13</v>
      </c>
      <c r="I67" s="5" t="str">
        <f t="shared" si="7"/>
        <v>Тест на Хелікобастер пілори Аg, шт</v>
      </c>
      <c r="J67" s="12">
        <f t="shared" si="6"/>
        <v>1.7749999999999999</v>
      </c>
      <c r="K67" s="4" t="s">
        <v>13</v>
      </c>
    </row>
    <row r="68" spans="1:11" ht="31.5" x14ac:dyDescent="0.25">
      <c r="A68" s="8" t="s">
        <v>24</v>
      </c>
      <c r="B68" s="3" t="s">
        <v>12</v>
      </c>
      <c r="C68" s="4" t="s">
        <v>13</v>
      </c>
      <c r="D68" s="28">
        <v>2.0339999999999998</v>
      </c>
      <c r="E68" s="26" t="s">
        <v>88</v>
      </c>
      <c r="F68" s="9">
        <f t="shared" si="5"/>
        <v>2.0339999999999998</v>
      </c>
      <c r="G68" s="4" t="s">
        <v>13</v>
      </c>
      <c r="H68" s="4" t="s">
        <v>13</v>
      </c>
      <c r="I68" s="5" t="str">
        <f t="shared" si="7"/>
        <v>Тригліцериди "СпЛ", 500мл, Наб</v>
      </c>
      <c r="J68" s="12">
        <f t="shared" si="6"/>
        <v>2.0339999999999998</v>
      </c>
      <c r="K68" s="4" t="s">
        <v>13</v>
      </c>
    </row>
    <row r="69" spans="1:11" ht="31.5" x14ac:dyDescent="0.25">
      <c r="A69" s="8" t="s">
        <v>24</v>
      </c>
      <c r="B69" s="3" t="s">
        <v>12</v>
      </c>
      <c r="C69" s="4" t="s">
        <v>13</v>
      </c>
      <c r="D69" s="28">
        <v>1.5680000000000001</v>
      </c>
      <c r="E69" s="26" t="s">
        <v>89</v>
      </c>
      <c r="F69" s="9">
        <f t="shared" si="5"/>
        <v>1.5680000000000001</v>
      </c>
      <c r="G69" s="4" t="s">
        <v>13</v>
      </c>
      <c r="H69" s="4" t="s">
        <v>13</v>
      </c>
      <c r="I69" s="5" t="str">
        <f t="shared" si="7"/>
        <v>Фенол, кг</v>
      </c>
      <c r="J69" s="12">
        <f t="shared" si="6"/>
        <v>1.5680000000000001</v>
      </c>
      <c r="K69" s="4" t="s">
        <v>13</v>
      </c>
    </row>
    <row r="70" spans="1:11" ht="31.5" x14ac:dyDescent="0.25">
      <c r="A70" s="8" t="s">
        <v>24</v>
      </c>
      <c r="B70" s="3" t="s">
        <v>12</v>
      </c>
      <c r="C70" s="4" t="s">
        <v>13</v>
      </c>
      <c r="D70" s="28">
        <v>2.875</v>
      </c>
      <c r="E70" s="26" t="s">
        <v>90</v>
      </c>
      <c r="F70" s="9">
        <f t="shared" si="5"/>
        <v>2.875</v>
      </c>
      <c r="G70" s="4" t="s">
        <v>13</v>
      </c>
      <c r="H70" s="4" t="s">
        <v>13</v>
      </c>
      <c r="I70" s="5" t="str">
        <f t="shared" si="7"/>
        <v>Шприц д\введення під вис. тиском д\аніографії, Наб</v>
      </c>
      <c r="J70" s="12">
        <f t="shared" si="6"/>
        <v>2.875</v>
      </c>
      <c r="K70" s="4" t="s">
        <v>13</v>
      </c>
    </row>
    <row r="71" spans="1:11" ht="31.5" x14ac:dyDescent="0.25">
      <c r="A71" s="8" t="s">
        <v>24</v>
      </c>
      <c r="B71" s="3" t="s">
        <v>14</v>
      </c>
      <c r="C71" s="4" t="s">
        <v>13</v>
      </c>
      <c r="D71" s="28">
        <f>143.6/1000</f>
        <v>0.14360000000000001</v>
      </c>
      <c r="E71" s="26" t="s">
        <v>30</v>
      </c>
      <c r="F71" s="9">
        <f t="shared" ref="F71:F91" si="8">SUM(D71)</f>
        <v>0.14360000000000001</v>
      </c>
      <c r="G71" s="4" t="s">
        <v>13</v>
      </c>
      <c r="H71" s="4" t="s">
        <v>13</v>
      </c>
      <c r="I71" s="5" t="str">
        <f t="shared" si="7"/>
        <v>Анальгін р/н д/ін. 500мг/мл 2мл №10, амп</v>
      </c>
      <c r="J71" s="12">
        <f t="shared" si="6"/>
        <v>0.14360000000000001</v>
      </c>
      <c r="K71" s="4" t="s">
        <v>13</v>
      </c>
    </row>
    <row r="72" spans="1:11" ht="31.5" x14ac:dyDescent="0.25">
      <c r="A72" s="8" t="s">
        <v>24</v>
      </c>
      <c r="B72" s="3" t="s">
        <v>14</v>
      </c>
      <c r="C72" s="4" t="s">
        <v>13</v>
      </c>
      <c r="D72" s="28">
        <f>99.6/1000</f>
        <v>9.9599999999999994E-2</v>
      </c>
      <c r="E72" s="26" t="s">
        <v>37</v>
      </c>
      <c r="F72" s="9">
        <f t="shared" si="8"/>
        <v>9.9599999999999994E-2</v>
      </c>
      <c r="G72" s="4" t="s">
        <v>13</v>
      </c>
      <c r="H72" s="4" t="s">
        <v>13</v>
      </c>
      <c r="I72" s="5" t="str">
        <f t="shared" si="7"/>
        <v>Дімедрол р-н д/ін. 10мг/мл 1мл №10, амп</v>
      </c>
      <c r="J72" s="12">
        <f t="shared" si="6"/>
        <v>9.9599999999999994E-2</v>
      </c>
      <c r="K72" s="4" t="s">
        <v>13</v>
      </c>
    </row>
    <row r="73" spans="1:11" ht="31.5" x14ac:dyDescent="0.25">
      <c r="A73" s="8" t="s">
        <v>24</v>
      </c>
      <c r="B73" s="3" t="s">
        <v>14</v>
      </c>
      <c r="C73" s="4" t="s">
        <v>13</v>
      </c>
      <c r="D73" s="28">
        <f>282.76/1000</f>
        <v>0.28276000000000001</v>
      </c>
      <c r="E73" s="26" t="s">
        <v>57</v>
      </c>
      <c r="F73" s="9">
        <f t="shared" si="8"/>
        <v>0.28276000000000001</v>
      </c>
      <c r="G73" s="4" t="s">
        <v>13</v>
      </c>
      <c r="H73" s="4" t="s">
        <v>13</v>
      </c>
      <c r="I73" s="5" t="str">
        <f t="shared" si="7"/>
        <v>Папаверин р-н д/ін. 20мг/мл 2мл №10, амп</v>
      </c>
      <c r="J73" s="12">
        <f t="shared" si="6"/>
        <v>0.28276000000000001</v>
      </c>
      <c r="K73" s="4" t="s">
        <v>13</v>
      </c>
    </row>
    <row r="74" spans="1:11" ht="47.25" x14ac:dyDescent="0.25">
      <c r="A74" s="8" t="s">
        <v>24</v>
      </c>
      <c r="B74" s="3" t="s">
        <v>92</v>
      </c>
      <c r="C74" s="4" t="s">
        <v>13</v>
      </c>
      <c r="D74" s="28">
        <f>3853.2/1000</f>
        <v>3.8531999999999997</v>
      </c>
      <c r="E74" s="26" t="s">
        <v>91</v>
      </c>
      <c r="F74" s="9">
        <f t="shared" si="8"/>
        <v>3.8531999999999997</v>
      </c>
      <c r="G74" s="4" t="s">
        <v>13</v>
      </c>
      <c r="H74" s="4" t="s">
        <v>13</v>
      </c>
      <c r="I74" s="5" t="str">
        <f t="shared" si="7"/>
        <v>Марля медична н/с, м</v>
      </c>
      <c r="J74" s="12">
        <f t="shared" si="6"/>
        <v>3.8531999999999997</v>
      </c>
      <c r="K74" s="4" t="s">
        <v>13</v>
      </c>
    </row>
    <row r="75" spans="1:11" ht="31.5" x14ac:dyDescent="0.25">
      <c r="A75" s="8" t="s">
        <v>24</v>
      </c>
      <c r="B75" s="3" t="s">
        <v>12</v>
      </c>
      <c r="C75" s="4" t="s">
        <v>13</v>
      </c>
      <c r="D75" s="28">
        <v>0.01</v>
      </c>
      <c r="E75" s="26" t="s">
        <v>93</v>
      </c>
      <c r="F75" s="9">
        <f>SUM(D75)</f>
        <v>0.01</v>
      </c>
      <c r="G75" s="4" t="s">
        <v>13</v>
      </c>
      <c r="H75" s="4" t="s">
        <v>13</v>
      </c>
      <c r="I75" s="5" t="str">
        <f>E75</f>
        <v>Заглушка 1/2, шт</v>
      </c>
      <c r="J75" s="12">
        <f>F75</f>
        <v>0.01</v>
      </c>
      <c r="K75" s="4" t="s">
        <v>13</v>
      </c>
    </row>
    <row r="76" spans="1:11" ht="31.5" x14ac:dyDescent="0.25">
      <c r="A76" s="8" t="s">
        <v>24</v>
      </c>
      <c r="B76" s="3" t="s">
        <v>12</v>
      </c>
      <c r="C76" s="4" t="s">
        <v>13</v>
      </c>
      <c r="D76" s="28">
        <v>0.27</v>
      </c>
      <c r="E76" s="26" t="s">
        <v>94</v>
      </c>
      <c r="F76" s="9">
        <f t="shared" si="8"/>
        <v>0.27</v>
      </c>
      <c r="G76" s="4" t="s">
        <v>13</v>
      </c>
      <c r="H76" s="4" t="s">
        <v>13</v>
      </c>
      <c r="I76" s="5" t="str">
        <f>E76</f>
        <v>Змішувач до вмивальника, шт</v>
      </c>
      <c r="J76" s="12">
        <f>F76</f>
        <v>0.27</v>
      </c>
      <c r="K76" s="4" t="s">
        <v>13</v>
      </c>
    </row>
    <row r="77" spans="1:11" ht="31.5" x14ac:dyDescent="0.25">
      <c r="A77" s="8" t="s">
        <v>24</v>
      </c>
      <c r="B77" s="3" t="s">
        <v>12</v>
      </c>
      <c r="C77" s="4" t="s">
        <v>13</v>
      </c>
      <c r="D77" s="28">
        <v>0.25</v>
      </c>
      <c r="E77" s="26" t="s">
        <v>95</v>
      </c>
      <c r="F77" s="9">
        <f t="shared" si="8"/>
        <v>0.25</v>
      </c>
      <c r="G77" s="4" t="s">
        <v>13</v>
      </c>
      <c r="H77" s="4" t="s">
        <v>13</v>
      </c>
      <c r="I77" s="5" t="str">
        <f t="shared" si="7"/>
        <v>Змішувач до вмивальника лікт., шт</v>
      </c>
      <c r="J77" s="12">
        <f t="shared" si="6"/>
        <v>0.25</v>
      </c>
      <c r="K77" s="4" t="s">
        <v>13</v>
      </c>
    </row>
    <row r="78" spans="1:11" ht="31.5" x14ac:dyDescent="0.25">
      <c r="A78" s="8" t="s">
        <v>24</v>
      </c>
      <c r="B78" s="3" t="s">
        <v>12</v>
      </c>
      <c r="C78" s="4" t="s">
        <v>13</v>
      </c>
      <c r="D78" s="28">
        <v>1.4999999999999999E-2</v>
      </c>
      <c r="E78" s="26" t="s">
        <v>96</v>
      </c>
      <c r="F78" s="9">
        <f t="shared" si="8"/>
        <v>1.4999999999999999E-2</v>
      </c>
      <c r="G78" s="4" t="s">
        <v>13</v>
      </c>
      <c r="H78" s="4" t="s">
        <v>13</v>
      </c>
      <c r="I78" s="5" t="str">
        <f t="shared" si="7"/>
        <v>Кріплення водонагрівача, шт</v>
      </c>
      <c r="J78" s="12">
        <f t="shared" si="6"/>
        <v>1.4999999999999999E-2</v>
      </c>
      <c r="K78" s="4" t="s">
        <v>13</v>
      </c>
    </row>
    <row r="79" spans="1:11" ht="31.5" x14ac:dyDescent="0.25">
      <c r="A79" s="8" t="s">
        <v>24</v>
      </c>
      <c r="B79" s="3" t="s">
        <v>12</v>
      </c>
      <c r="C79" s="4" t="s">
        <v>13</v>
      </c>
      <c r="D79" s="28">
        <v>0.04</v>
      </c>
      <c r="E79" s="26" t="s">
        <v>97</v>
      </c>
      <c r="F79" s="9">
        <f t="shared" si="8"/>
        <v>0.04</v>
      </c>
      <c r="G79" s="4" t="s">
        <v>13</v>
      </c>
      <c r="H79" s="4" t="s">
        <v>13</v>
      </c>
      <c r="I79" s="5" t="str">
        <f t="shared" si="7"/>
        <v>Кут 110х90, шт</v>
      </c>
      <c r="J79" s="12">
        <f t="shared" si="6"/>
        <v>0.04</v>
      </c>
      <c r="K79" s="4" t="s">
        <v>13</v>
      </c>
    </row>
    <row r="80" spans="1:11" ht="31.5" x14ac:dyDescent="0.25">
      <c r="A80" s="8" t="s">
        <v>24</v>
      </c>
      <c r="B80" s="3" t="s">
        <v>12</v>
      </c>
      <c r="C80" s="4" t="s">
        <v>13</v>
      </c>
      <c r="D80" s="28">
        <v>8.9999999999999993E-3</v>
      </c>
      <c r="E80" s="26" t="s">
        <v>98</v>
      </c>
      <c r="F80" s="9">
        <f t="shared" si="8"/>
        <v>8.9999999999999993E-3</v>
      </c>
      <c r="G80" s="4" t="s">
        <v>13</v>
      </c>
      <c r="H80" s="4" t="s">
        <v>13</v>
      </c>
      <c r="I80" s="5" t="str">
        <f t="shared" si="7"/>
        <v>Кут 20*90, шт</v>
      </c>
      <c r="J80" s="12">
        <f t="shared" si="6"/>
        <v>8.9999999999999993E-3</v>
      </c>
      <c r="K80" s="4" t="s">
        <v>13</v>
      </c>
    </row>
    <row r="81" spans="1:11" ht="31.5" customHeight="1" x14ac:dyDescent="0.25">
      <c r="A81" s="8" t="s">
        <v>24</v>
      </c>
      <c r="B81" s="3" t="s">
        <v>12</v>
      </c>
      <c r="C81" s="4" t="s">
        <v>13</v>
      </c>
      <c r="D81" s="28">
        <v>0.40500000000000003</v>
      </c>
      <c r="E81" s="26" t="s">
        <v>99</v>
      </c>
      <c r="F81" s="9">
        <f t="shared" si="8"/>
        <v>0.40500000000000003</v>
      </c>
      <c r="G81" s="4" t="s">
        <v>13</v>
      </c>
      <c r="H81" s="4" t="s">
        <v>13</v>
      </c>
      <c r="I81" s="5" t="str">
        <f t="shared" si="7"/>
        <v>Лампа 100W, шт</v>
      </c>
      <c r="J81" s="12">
        <f t="shared" si="6"/>
        <v>0.40500000000000003</v>
      </c>
      <c r="K81" s="4" t="s">
        <v>13</v>
      </c>
    </row>
    <row r="82" spans="1:11" ht="31.5" x14ac:dyDescent="0.25">
      <c r="A82" s="8" t="s">
        <v>24</v>
      </c>
      <c r="B82" s="3" t="s">
        <v>12</v>
      </c>
      <c r="C82" s="4" t="s">
        <v>13</v>
      </c>
      <c r="D82" s="28">
        <v>2.35</v>
      </c>
      <c r="E82" s="26" t="s">
        <v>100</v>
      </c>
      <c r="F82" s="9">
        <f t="shared" si="8"/>
        <v>2.35</v>
      </c>
      <c r="G82" s="4" t="s">
        <v>13</v>
      </c>
      <c r="H82" s="4" t="s">
        <v>13</v>
      </c>
      <c r="I82" s="5" t="str">
        <f t="shared" si="7"/>
        <v>Лампа LED10Вт Т8, шт</v>
      </c>
      <c r="J82" s="12">
        <f t="shared" si="6"/>
        <v>2.35</v>
      </c>
      <c r="K82" s="4" t="s">
        <v>13</v>
      </c>
    </row>
    <row r="83" spans="1:11" ht="31.5" x14ac:dyDescent="0.25">
      <c r="A83" s="8" t="s">
        <v>24</v>
      </c>
      <c r="B83" s="3" t="s">
        <v>12</v>
      </c>
      <c r="C83" s="4" t="s">
        <v>13</v>
      </c>
      <c r="D83" s="28">
        <v>0.312</v>
      </c>
      <c r="E83" s="26" t="s">
        <v>101</v>
      </c>
      <c r="F83" s="9">
        <f t="shared" si="8"/>
        <v>0.312</v>
      </c>
      <c r="G83" s="4" t="s">
        <v>13</v>
      </c>
      <c r="H83" s="4" t="s">
        <v>13</v>
      </c>
      <c r="I83" s="5" t="str">
        <f t="shared" si="7"/>
        <v>Лампа Б230-75-14 Е27, шт</v>
      </c>
      <c r="J83" s="12">
        <f t="shared" si="6"/>
        <v>0.312</v>
      </c>
      <c r="K83" s="4" t="s">
        <v>13</v>
      </c>
    </row>
    <row r="84" spans="1:11" ht="31.5" x14ac:dyDescent="0.25">
      <c r="A84" s="8" t="s">
        <v>24</v>
      </c>
      <c r="B84" s="3" t="s">
        <v>12</v>
      </c>
      <c r="C84" s="4" t="s">
        <v>13</v>
      </c>
      <c r="D84" s="28">
        <v>1.4999999999999999E-2</v>
      </c>
      <c r="E84" s="26" t="s">
        <v>102</v>
      </c>
      <c r="F84" s="9">
        <f t="shared" si="8"/>
        <v>1.4999999999999999E-2</v>
      </c>
      <c r="G84" s="4" t="s">
        <v>13</v>
      </c>
      <c r="H84" s="4" t="s">
        <v>13</v>
      </c>
      <c r="I84" s="5" t="str">
        <f t="shared" si="7"/>
        <v>Манжет 110х124, шт</v>
      </c>
      <c r="J84" s="12">
        <f t="shared" si="6"/>
        <v>1.4999999999999999E-2</v>
      </c>
      <c r="K84" s="4" t="s">
        <v>13</v>
      </c>
    </row>
    <row r="85" spans="1:11" ht="31.5" x14ac:dyDescent="0.25">
      <c r="A85" s="8" t="s">
        <v>24</v>
      </c>
      <c r="B85" s="3" t="s">
        <v>12</v>
      </c>
      <c r="C85" s="4" t="s">
        <v>13</v>
      </c>
      <c r="D85" s="28">
        <v>6.0000000000000001E-3</v>
      </c>
      <c r="E85" s="26" t="s">
        <v>103</v>
      </c>
      <c r="F85" s="9">
        <f t="shared" si="8"/>
        <v>6.0000000000000001E-3</v>
      </c>
      <c r="G85" s="4" t="s">
        <v>13</v>
      </c>
      <c r="H85" s="4" t="s">
        <v>13</v>
      </c>
      <c r="I85" s="5" t="str">
        <f t="shared" si="7"/>
        <v>Муфта 20, шт</v>
      </c>
      <c r="J85" s="12">
        <f t="shared" si="6"/>
        <v>6.0000000000000001E-3</v>
      </c>
      <c r="K85" s="4" t="s">
        <v>13</v>
      </c>
    </row>
    <row r="86" spans="1:11" ht="31.5" x14ac:dyDescent="0.25">
      <c r="A86" s="8" t="s">
        <v>24</v>
      </c>
      <c r="B86" s="3" t="s">
        <v>12</v>
      </c>
      <c r="C86" s="4" t="s">
        <v>13</v>
      </c>
      <c r="D86" s="28">
        <v>1.4999999999999999E-2</v>
      </c>
      <c r="E86" s="26" t="s">
        <v>104</v>
      </c>
      <c r="F86" s="9">
        <f t="shared" si="8"/>
        <v>1.4999999999999999E-2</v>
      </c>
      <c r="G86" s="4" t="s">
        <v>13</v>
      </c>
      <c r="H86" s="4" t="s">
        <v>13</v>
      </c>
      <c r="I86" s="5" t="str">
        <f t="shared" si="7"/>
        <v>Перехід чуг. 110, шт</v>
      </c>
      <c r="J86" s="12">
        <f t="shared" si="6"/>
        <v>1.4999999999999999E-2</v>
      </c>
      <c r="K86" s="4" t="s">
        <v>13</v>
      </c>
    </row>
    <row r="87" spans="1:11" ht="31.5" x14ac:dyDescent="0.25">
      <c r="A87" s="8" t="s">
        <v>24</v>
      </c>
      <c r="B87" s="3" t="s">
        <v>12</v>
      </c>
      <c r="C87" s="4" t="s">
        <v>13</v>
      </c>
      <c r="D87" s="28">
        <v>3.0000000000000001E-3</v>
      </c>
      <c r="E87" s="26" t="s">
        <v>105</v>
      </c>
      <c r="F87" s="9">
        <f t="shared" si="8"/>
        <v>3.0000000000000001E-3</v>
      </c>
      <c r="G87" s="4" t="s">
        <v>13</v>
      </c>
      <c r="H87" s="4" t="s">
        <v>13</v>
      </c>
      <c r="I87" s="5" t="str">
        <f t="shared" si="7"/>
        <v>Прокладка 1/2, шт</v>
      </c>
      <c r="J87" s="12">
        <f t="shared" si="6"/>
        <v>3.0000000000000001E-3</v>
      </c>
      <c r="K87" s="4" t="s">
        <v>13</v>
      </c>
    </row>
    <row r="88" spans="1:11" ht="31.5" x14ac:dyDescent="0.25">
      <c r="A88" s="8" t="s">
        <v>24</v>
      </c>
      <c r="B88" s="3" t="s">
        <v>12</v>
      </c>
      <c r="C88" s="4" t="s">
        <v>13</v>
      </c>
      <c r="D88" s="28">
        <v>7.4999999999999997E-2</v>
      </c>
      <c r="E88" s="26" t="s">
        <v>106</v>
      </c>
      <c r="F88" s="9">
        <f t="shared" si="8"/>
        <v>7.4999999999999997E-2</v>
      </c>
      <c r="G88" s="4" t="s">
        <v>13</v>
      </c>
      <c r="H88" s="4" t="s">
        <v>13</v>
      </c>
      <c r="I88" s="5" t="str">
        <f t="shared" si="7"/>
        <v>Сифон до  вмивальника, шт</v>
      </c>
      <c r="J88" s="12">
        <f t="shared" si="6"/>
        <v>7.4999999999999997E-2</v>
      </c>
      <c r="K88" s="4" t="s">
        <v>13</v>
      </c>
    </row>
    <row r="89" spans="1:11" ht="31.5" x14ac:dyDescent="0.25">
      <c r="A89" s="8" t="s">
        <v>24</v>
      </c>
      <c r="B89" s="3" t="s">
        <v>12</v>
      </c>
      <c r="C89" s="4" t="s">
        <v>13</v>
      </c>
      <c r="D89" s="28">
        <v>2.7E-2</v>
      </c>
      <c r="E89" s="26" t="s">
        <v>107</v>
      </c>
      <c r="F89" s="9">
        <f t="shared" si="8"/>
        <v>2.7E-2</v>
      </c>
      <c r="G89" s="4" t="s">
        <v>13</v>
      </c>
      <c r="H89" s="4" t="s">
        <v>13</v>
      </c>
      <c r="I89" s="5" t="str">
        <f t="shared" si="7"/>
        <v>Трійник 1/2 в/н/н, шт</v>
      </c>
      <c r="J89" s="12">
        <f t="shared" si="6"/>
        <v>2.7E-2</v>
      </c>
      <c r="K89" s="4" t="s">
        <v>13</v>
      </c>
    </row>
    <row r="90" spans="1:11" ht="31.5" x14ac:dyDescent="0.25">
      <c r="A90" s="8" t="s">
        <v>24</v>
      </c>
      <c r="B90" s="3" t="s">
        <v>12</v>
      </c>
      <c r="C90" s="4" t="s">
        <v>13</v>
      </c>
      <c r="D90" s="28">
        <v>3.5000000000000003E-2</v>
      </c>
      <c r="E90" s="26" t="s">
        <v>108</v>
      </c>
      <c r="F90" s="9">
        <f t="shared" si="8"/>
        <v>3.5000000000000003E-2</v>
      </c>
      <c r="G90" s="4" t="s">
        <v>13</v>
      </c>
      <c r="H90" s="4" t="s">
        <v>13</v>
      </c>
      <c r="I90" s="5" t="str">
        <f t="shared" si="7"/>
        <v>Труба 110/0.3, шт</v>
      </c>
      <c r="J90" s="12">
        <f t="shared" si="6"/>
        <v>3.5000000000000003E-2</v>
      </c>
      <c r="K90" s="4" t="s">
        <v>13</v>
      </c>
    </row>
    <row r="91" spans="1:11" ht="31.5" x14ac:dyDescent="0.25">
      <c r="A91" s="8" t="s">
        <v>24</v>
      </c>
      <c r="B91" s="3" t="s">
        <v>12</v>
      </c>
      <c r="C91" s="4" t="s">
        <v>13</v>
      </c>
      <c r="D91" s="28">
        <v>0.14000000000000001</v>
      </c>
      <c r="E91" s="26" t="s">
        <v>109</v>
      </c>
      <c r="F91" s="9">
        <f t="shared" si="8"/>
        <v>0.14000000000000001</v>
      </c>
      <c r="G91" s="4" t="s">
        <v>13</v>
      </c>
      <c r="H91" s="4" t="s">
        <v>13</v>
      </c>
      <c r="I91" s="5" t="str">
        <f>E91</f>
        <v>Шланг 0,4, шт</v>
      </c>
      <c r="J91" s="12">
        <f>F91</f>
        <v>0.14000000000000001</v>
      </c>
      <c r="K91" s="4" t="s">
        <v>13</v>
      </c>
    </row>
    <row r="92" spans="1:11" ht="31.5" x14ac:dyDescent="0.25">
      <c r="A92" s="8" t="s">
        <v>24</v>
      </c>
      <c r="B92" s="3" t="s">
        <v>12</v>
      </c>
      <c r="C92" s="4" t="s">
        <v>13</v>
      </c>
      <c r="D92" s="28">
        <v>0.255</v>
      </c>
      <c r="E92" s="26" t="s">
        <v>110</v>
      </c>
      <c r="F92" s="9">
        <f t="shared" ref="F92:F104" si="9">SUM(D92)</f>
        <v>0.255</v>
      </c>
      <c r="G92" s="4" t="s">
        <v>13</v>
      </c>
      <c r="H92" s="4" t="s">
        <v>13</v>
      </c>
      <c r="I92" s="5" t="str">
        <f t="shared" si="7"/>
        <v>Білизна посуд, л</v>
      </c>
      <c r="J92" s="12">
        <f t="shared" si="6"/>
        <v>0.255</v>
      </c>
      <c r="K92" s="4" t="s">
        <v>13</v>
      </c>
    </row>
    <row r="93" spans="1:11" ht="31.5" x14ac:dyDescent="0.25">
      <c r="A93" s="8" t="s">
        <v>24</v>
      </c>
      <c r="B93" s="3" t="s">
        <v>12</v>
      </c>
      <c r="C93" s="4" t="s">
        <v>13</v>
      </c>
      <c r="D93" s="28">
        <v>0.32</v>
      </c>
      <c r="E93" s="26" t="s">
        <v>111</v>
      </c>
      <c r="F93" s="9">
        <f t="shared" si="9"/>
        <v>0.32</v>
      </c>
      <c r="G93" s="4" t="s">
        <v>13</v>
      </c>
      <c r="H93" s="4" t="s">
        <v>13</v>
      </c>
      <c r="I93" s="5" t="str">
        <f t="shared" si="7"/>
        <v>Бочка 50л, шт</v>
      </c>
      <c r="J93" s="12">
        <f t="shared" si="6"/>
        <v>0.32</v>
      </c>
      <c r="K93" s="4" t="s">
        <v>13</v>
      </c>
    </row>
    <row r="94" spans="1:11" ht="31.5" x14ac:dyDescent="0.25">
      <c r="A94" s="8" t="s">
        <v>24</v>
      </c>
      <c r="B94" s="3" t="s">
        <v>12</v>
      </c>
      <c r="C94" s="4" t="s">
        <v>13</v>
      </c>
      <c r="D94" s="28">
        <v>0.55000000000000004</v>
      </c>
      <c r="E94" s="26" t="s">
        <v>112</v>
      </c>
      <c r="F94" s="9">
        <f t="shared" si="9"/>
        <v>0.55000000000000004</v>
      </c>
      <c r="G94" s="4" t="s">
        <v>13</v>
      </c>
      <c r="H94" s="4" t="s">
        <v>13</v>
      </c>
      <c r="I94" s="5" t="str">
        <f t="shared" si="7"/>
        <v>Дзеркало настінне, шт</v>
      </c>
      <c r="J94" s="12">
        <f t="shared" si="6"/>
        <v>0.55000000000000004</v>
      </c>
      <c r="K94" s="4" t="s">
        <v>13</v>
      </c>
    </row>
    <row r="95" spans="1:11" ht="31.5" x14ac:dyDescent="0.25">
      <c r="A95" s="8" t="s">
        <v>24</v>
      </c>
      <c r="B95" s="3" t="s">
        <v>12</v>
      </c>
      <c r="C95" s="4" t="s">
        <v>13</v>
      </c>
      <c r="D95" s="28">
        <v>1.4</v>
      </c>
      <c r="E95" s="26" t="s">
        <v>113</v>
      </c>
      <c r="F95" s="9">
        <f t="shared" si="9"/>
        <v>1.4</v>
      </c>
      <c r="G95" s="4" t="s">
        <v>13</v>
      </c>
      <c r="H95" s="4" t="s">
        <v>13</v>
      </c>
      <c r="I95" s="5" t="str">
        <f t="shared" si="7"/>
        <v>Диск CD+R, шт</v>
      </c>
      <c r="J95" s="12">
        <f t="shared" si="6"/>
        <v>1.4</v>
      </c>
      <c r="K95" s="4" t="s">
        <v>13</v>
      </c>
    </row>
    <row r="96" spans="1:11" ht="31.5" x14ac:dyDescent="0.25">
      <c r="A96" s="8" t="s">
        <v>24</v>
      </c>
      <c r="B96" s="3" t="s">
        <v>12</v>
      </c>
      <c r="C96" s="4" t="s">
        <v>13</v>
      </c>
      <c r="D96" s="28">
        <f>613.5/1000</f>
        <v>0.61350000000000005</v>
      </c>
      <c r="E96" s="26" t="s">
        <v>114</v>
      </c>
      <c r="F96" s="9">
        <f t="shared" si="9"/>
        <v>0.61350000000000005</v>
      </c>
      <c r="G96" s="4" t="s">
        <v>13</v>
      </c>
      <c r="H96" s="4" t="s">
        <v>13</v>
      </c>
      <c r="I96" s="5" t="str">
        <f t="shared" si="7"/>
        <v>Журнал обліку відділен.отриманих і використан.лік, шт</v>
      </c>
      <c r="J96" s="12">
        <f t="shared" si="6"/>
        <v>0.61350000000000005</v>
      </c>
      <c r="K96" s="4" t="s">
        <v>13</v>
      </c>
    </row>
    <row r="97" spans="1:11" ht="31.5" x14ac:dyDescent="0.25">
      <c r="A97" s="8" t="s">
        <v>24</v>
      </c>
      <c r="B97" s="3" t="s">
        <v>12</v>
      </c>
      <c r="C97" s="4" t="s">
        <v>13</v>
      </c>
      <c r="D97" s="28">
        <v>0.501</v>
      </c>
      <c r="E97" s="26" t="s">
        <v>115</v>
      </c>
      <c r="F97" s="9">
        <f t="shared" si="9"/>
        <v>0.501</v>
      </c>
      <c r="G97" s="4" t="s">
        <v>13</v>
      </c>
      <c r="H97" s="4" t="s">
        <v>13</v>
      </c>
      <c r="I97" s="5" t="str">
        <f t="shared" si="7"/>
        <v>Журнал обліку прийм. хворих, шт</v>
      </c>
      <c r="J97" s="12">
        <f t="shared" si="6"/>
        <v>0.501</v>
      </c>
      <c r="K97" s="4" t="s">
        <v>13</v>
      </c>
    </row>
    <row r="98" spans="1:11" ht="31.5" x14ac:dyDescent="0.25">
      <c r="A98" s="8" t="s">
        <v>24</v>
      </c>
      <c r="B98" s="3" t="s">
        <v>12</v>
      </c>
      <c r="C98" s="4" t="s">
        <v>13</v>
      </c>
      <c r="D98" s="28">
        <v>0.17499999999999999</v>
      </c>
      <c r="E98" s="26" t="s">
        <v>116</v>
      </c>
      <c r="F98" s="9">
        <f t="shared" si="9"/>
        <v>0.17499999999999999</v>
      </c>
      <c r="G98" s="4" t="s">
        <v>13</v>
      </c>
      <c r="H98" s="4" t="s">
        <v>13</v>
      </c>
      <c r="I98" s="5" t="str">
        <f t="shared" si="7"/>
        <v>Журнал реєстр. ан. і їх рез. вик. в урген. пор. КДЛ, шт</v>
      </c>
      <c r="J98" s="12">
        <f t="shared" si="6"/>
        <v>0.17499999999999999</v>
      </c>
      <c r="K98" s="4" t="s">
        <v>13</v>
      </c>
    </row>
    <row r="99" spans="1:11" ht="31.5" x14ac:dyDescent="0.25">
      <c r="A99" s="8" t="s">
        <v>24</v>
      </c>
      <c r="B99" s="3" t="s">
        <v>12</v>
      </c>
      <c r="C99" s="4" t="s">
        <v>13</v>
      </c>
      <c r="D99" s="28">
        <v>0.13200000000000001</v>
      </c>
      <c r="E99" s="26" t="s">
        <v>117</v>
      </c>
      <c r="F99" s="9">
        <f t="shared" si="9"/>
        <v>0.13200000000000001</v>
      </c>
      <c r="G99" s="4" t="s">
        <v>13</v>
      </c>
      <c r="H99" s="4" t="s">
        <v>13</v>
      </c>
      <c r="I99" s="5" t="str">
        <f t="shared" si="7"/>
        <v>Журнал реєстр. аналіз. рез., шт</v>
      </c>
      <c r="J99" s="12">
        <f t="shared" si="6"/>
        <v>0.13200000000000001</v>
      </c>
      <c r="K99" s="4" t="s">
        <v>13</v>
      </c>
    </row>
    <row r="100" spans="1:11" ht="31.5" x14ac:dyDescent="0.25">
      <c r="A100" s="8" t="s">
        <v>24</v>
      </c>
      <c r="B100" s="3" t="s">
        <v>12</v>
      </c>
      <c r="C100" s="4" t="s">
        <v>13</v>
      </c>
      <c r="D100" s="28">
        <v>0.154</v>
      </c>
      <c r="E100" s="26" t="s">
        <v>118</v>
      </c>
      <c r="F100" s="9">
        <f t="shared" si="9"/>
        <v>0.154</v>
      </c>
      <c r="G100" s="4" t="s">
        <v>13</v>
      </c>
      <c r="H100" s="4" t="s">
        <v>13</v>
      </c>
      <c r="I100" s="5" t="str">
        <f t="shared" si="7"/>
        <v>Журнал реєстр. вих. та внутр. док-в, шт</v>
      </c>
      <c r="J100" s="12">
        <f t="shared" si="6"/>
        <v>0.154</v>
      </c>
      <c r="K100" s="4" t="s">
        <v>13</v>
      </c>
    </row>
    <row r="101" spans="1:11" ht="31.5" x14ac:dyDescent="0.25">
      <c r="A101" s="8" t="s">
        <v>24</v>
      </c>
      <c r="B101" s="3" t="s">
        <v>12</v>
      </c>
      <c r="C101" s="4" t="s">
        <v>13</v>
      </c>
      <c r="D101" s="28">
        <f>468.05/1000</f>
        <v>0.46805000000000002</v>
      </c>
      <c r="E101" s="26" t="s">
        <v>119</v>
      </c>
      <c r="F101" s="9">
        <f t="shared" si="9"/>
        <v>0.46805000000000002</v>
      </c>
      <c r="G101" s="4" t="s">
        <v>13</v>
      </c>
      <c r="H101" s="4" t="s">
        <v>13</v>
      </c>
      <c r="I101" s="5" t="str">
        <f t="shared" si="7"/>
        <v>Журнал реєстр. вхід. докуменів, шт</v>
      </c>
      <c r="J101" s="12">
        <f t="shared" ref="J101:J142" si="10">F101</f>
        <v>0.46805000000000002</v>
      </c>
      <c r="K101" s="4" t="s">
        <v>13</v>
      </c>
    </row>
    <row r="102" spans="1:11" ht="31.5" x14ac:dyDescent="0.25">
      <c r="A102" s="8" t="s">
        <v>24</v>
      </c>
      <c r="B102" s="3" t="s">
        <v>12</v>
      </c>
      <c r="C102" s="4" t="s">
        <v>13</v>
      </c>
      <c r="D102" s="28">
        <f>140.5/1000</f>
        <v>0.14050000000000001</v>
      </c>
      <c r="E102" s="26" t="s">
        <v>120</v>
      </c>
      <c r="F102" s="9">
        <f t="shared" si="9"/>
        <v>0.14050000000000001</v>
      </c>
      <c r="G102" s="4" t="s">
        <v>13</v>
      </c>
      <c r="H102" s="4" t="s">
        <v>13</v>
      </c>
      <c r="I102" s="5" t="str">
        <f t="shared" si="7"/>
        <v>Журнал реєстр. наказів, шт</v>
      </c>
      <c r="J102" s="12">
        <f t="shared" si="10"/>
        <v>0.14050000000000001</v>
      </c>
      <c r="K102" s="4" t="s">
        <v>13</v>
      </c>
    </row>
    <row r="103" spans="1:11" ht="31.5" x14ac:dyDescent="0.25">
      <c r="A103" s="8" t="s">
        <v>24</v>
      </c>
      <c r="B103" s="3" t="s">
        <v>12</v>
      </c>
      <c r="C103" s="4" t="s">
        <v>13</v>
      </c>
      <c r="D103" s="28">
        <v>0.35</v>
      </c>
      <c r="E103" s="26" t="s">
        <v>121</v>
      </c>
      <c r="F103" s="9">
        <f t="shared" si="9"/>
        <v>0.35</v>
      </c>
      <c r="G103" s="4" t="s">
        <v>13</v>
      </c>
      <c r="H103" s="4" t="s">
        <v>13</v>
      </c>
      <c r="I103" s="5" t="str">
        <f t="shared" si="7"/>
        <v>Журнал реєстр. рез., шт</v>
      </c>
      <c r="J103" s="12">
        <f t="shared" si="10"/>
        <v>0.35</v>
      </c>
      <c r="K103" s="4" t="s">
        <v>13</v>
      </c>
    </row>
    <row r="104" spans="1:11" ht="31.5" x14ac:dyDescent="0.25">
      <c r="A104" s="8" t="s">
        <v>24</v>
      </c>
      <c r="B104" s="3" t="s">
        <v>12</v>
      </c>
      <c r="C104" s="4" t="s">
        <v>13</v>
      </c>
      <c r="D104" s="28">
        <v>0.17499999999999999</v>
      </c>
      <c r="E104" s="26" t="s">
        <v>122</v>
      </c>
      <c r="F104" s="9">
        <f t="shared" si="9"/>
        <v>0.17499999999999999</v>
      </c>
      <c r="G104" s="4" t="s">
        <v>13</v>
      </c>
      <c r="H104" s="4" t="s">
        <v>13</v>
      </c>
      <c r="I104" s="5" t="str">
        <f t="shared" si="7"/>
        <v>Журнал реєстр. сільських жителів, шт</v>
      </c>
      <c r="J104" s="12">
        <f t="shared" si="10"/>
        <v>0.17499999999999999</v>
      </c>
      <c r="K104" s="4" t="s">
        <v>13</v>
      </c>
    </row>
    <row r="105" spans="1:11" ht="31.5" x14ac:dyDescent="0.25">
      <c r="A105" s="8" t="s">
        <v>24</v>
      </c>
      <c r="B105" s="3" t="s">
        <v>12</v>
      </c>
      <c r="C105" s="4" t="s">
        <v>13</v>
      </c>
      <c r="D105" s="28">
        <v>0.115</v>
      </c>
      <c r="E105" s="26" t="s">
        <v>123</v>
      </c>
      <c r="F105" s="9">
        <f t="shared" ref="F105:F128" si="11">SUM(D105)</f>
        <v>0.115</v>
      </c>
      <c r="G105" s="4" t="s">
        <v>13</v>
      </c>
      <c r="H105" s="4" t="s">
        <v>13</v>
      </c>
      <c r="I105" s="5" t="str">
        <f t="shared" si="7"/>
        <v>Журнал реєстр. ультр.досл., шт</v>
      </c>
      <c r="J105" s="12">
        <f t="shared" si="10"/>
        <v>0.115</v>
      </c>
      <c r="K105" s="4" t="s">
        <v>13</v>
      </c>
    </row>
    <row r="106" spans="1:11" ht="31.5" x14ac:dyDescent="0.25">
      <c r="A106" s="8" t="s">
        <v>24</v>
      </c>
      <c r="B106" s="3" t="s">
        <v>12</v>
      </c>
      <c r="C106" s="4" t="s">
        <v>13</v>
      </c>
      <c r="D106" s="28">
        <v>0.17499999999999999</v>
      </c>
      <c r="E106" s="26" t="s">
        <v>124</v>
      </c>
      <c r="F106" s="9">
        <f t="shared" si="11"/>
        <v>0.17499999999999999</v>
      </c>
      <c r="G106" s="4" t="s">
        <v>13</v>
      </c>
      <c r="H106" s="4" t="s">
        <v>13</v>
      </c>
      <c r="I106" s="5" t="str">
        <f t="shared" si="7"/>
        <v>Журнал реєстрац. аналіз., шт</v>
      </c>
      <c r="J106" s="12">
        <f t="shared" si="10"/>
        <v>0.17499999999999999</v>
      </c>
      <c r="K106" s="4" t="s">
        <v>13</v>
      </c>
    </row>
    <row r="107" spans="1:11" ht="31.5" x14ac:dyDescent="0.25">
      <c r="A107" s="8" t="s">
        <v>24</v>
      </c>
      <c r="B107" s="3" t="s">
        <v>12</v>
      </c>
      <c r="C107" s="4" t="s">
        <v>13</v>
      </c>
      <c r="D107" s="28">
        <f>1002.5/1000</f>
        <v>1.0024999999999999</v>
      </c>
      <c r="E107" s="26" t="s">
        <v>125</v>
      </c>
      <c r="F107" s="9">
        <f t="shared" si="11"/>
        <v>1.0024999999999999</v>
      </c>
      <c r="G107" s="4" t="s">
        <v>13</v>
      </c>
      <c r="H107" s="4" t="s">
        <v>13</v>
      </c>
      <c r="I107" s="5" t="str">
        <f t="shared" si="7"/>
        <v>Журнал стаціонарний 200л, шт</v>
      </c>
      <c r="J107" s="12">
        <f t="shared" si="10"/>
        <v>1.0024999999999999</v>
      </c>
      <c r="K107" s="4" t="s">
        <v>13</v>
      </c>
    </row>
    <row r="108" spans="1:11" ht="31.5" x14ac:dyDescent="0.25">
      <c r="A108" s="8" t="s">
        <v>24</v>
      </c>
      <c r="B108" s="3" t="s">
        <v>12</v>
      </c>
      <c r="C108" s="4" t="s">
        <v>13</v>
      </c>
      <c r="D108" s="28">
        <v>0.124</v>
      </c>
      <c r="E108" s="26" t="s">
        <v>126</v>
      </c>
      <c r="F108" s="9">
        <f t="shared" si="11"/>
        <v>0.124</v>
      </c>
      <c r="G108" s="4" t="s">
        <v>13</v>
      </c>
      <c r="H108" s="4" t="s">
        <v>13</v>
      </c>
      <c r="I108" s="5" t="str">
        <f t="shared" si="7"/>
        <v>Журнал щоденного обліку роб. лік.-лаб., шт</v>
      </c>
      <c r="J108" s="12">
        <f t="shared" si="10"/>
        <v>0.124</v>
      </c>
      <c r="K108" s="4" t="s">
        <v>13</v>
      </c>
    </row>
    <row r="109" spans="1:11" ht="31.5" x14ac:dyDescent="0.25">
      <c r="A109" s="8" t="s">
        <v>24</v>
      </c>
      <c r="B109" s="3" t="s">
        <v>12</v>
      </c>
      <c r="C109" s="4" t="s">
        <v>13</v>
      </c>
      <c r="D109" s="28">
        <v>0.111</v>
      </c>
      <c r="E109" s="26" t="s">
        <v>127</v>
      </c>
      <c r="F109" s="9">
        <f t="shared" si="11"/>
        <v>0.111</v>
      </c>
      <c r="G109" s="4" t="s">
        <v>13</v>
      </c>
      <c r="H109" s="4" t="s">
        <v>13</v>
      </c>
      <c r="I109" s="5" t="str">
        <f t="shared" si="7"/>
        <v>Засіб чистящий, кг</v>
      </c>
      <c r="J109" s="12">
        <f t="shared" si="10"/>
        <v>0.111</v>
      </c>
      <c r="K109" s="4" t="s">
        <v>13</v>
      </c>
    </row>
    <row r="110" spans="1:11" ht="31.5" x14ac:dyDescent="0.25">
      <c r="A110" s="8" t="s">
        <v>24</v>
      </c>
      <c r="B110" s="3" t="s">
        <v>12</v>
      </c>
      <c r="C110" s="4" t="s">
        <v>13</v>
      </c>
      <c r="D110" s="28">
        <v>0.129</v>
      </c>
      <c r="E110" s="26" t="s">
        <v>128</v>
      </c>
      <c r="F110" s="9">
        <f t="shared" si="11"/>
        <v>0.129</v>
      </c>
      <c r="G110" s="4" t="s">
        <v>13</v>
      </c>
      <c r="H110" s="4" t="s">
        <v>13</v>
      </c>
      <c r="I110" s="5" t="str">
        <f t="shared" si="7"/>
        <v>Зошит 96л, шт</v>
      </c>
      <c r="J110" s="12">
        <f t="shared" si="10"/>
        <v>0.129</v>
      </c>
      <c r="K110" s="4" t="s">
        <v>13</v>
      </c>
    </row>
    <row r="111" spans="1:11" ht="31.5" x14ac:dyDescent="0.25">
      <c r="A111" s="8" t="s">
        <v>24</v>
      </c>
      <c r="B111" s="3" t="s">
        <v>12</v>
      </c>
      <c r="C111" s="4" t="s">
        <v>13</v>
      </c>
      <c r="D111" s="28">
        <v>8.7999999999999995E-2</v>
      </c>
      <c r="E111" s="26" t="s">
        <v>129</v>
      </c>
      <c r="F111" s="9">
        <f t="shared" si="11"/>
        <v>8.7999999999999995E-2</v>
      </c>
      <c r="G111" s="4" t="s">
        <v>13</v>
      </c>
      <c r="H111" s="4" t="s">
        <v>13</v>
      </c>
      <c r="I111" s="5" t="str">
        <f t="shared" si="7"/>
        <v>Зошит А5 60л, шт</v>
      </c>
      <c r="J111" s="12">
        <f t="shared" si="10"/>
        <v>8.7999999999999995E-2</v>
      </c>
      <c r="K111" s="4" t="s">
        <v>13</v>
      </c>
    </row>
    <row r="112" spans="1:11" ht="31.5" x14ac:dyDescent="0.25">
      <c r="A112" s="8" t="s">
        <v>24</v>
      </c>
      <c r="B112" s="3" t="s">
        <v>12</v>
      </c>
      <c r="C112" s="4" t="s">
        <v>13</v>
      </c>
      <c r="D112" s="28">
        <v>0.29399999999999998</v>
      </c>
      <c r="E112" s="26" t="s">
        <v>130</v>
      </c>
      <c r="F112" s="9">
        <f t="shared" si="11"/>
        <v>0.29399999999999998</v>
      </c>
      <c r="G112" s="4" t="s">
        <v>13</v>
      </c>
      <c r="H112" s="4" t="s">
        <v>13</v>
      </c>
      <c r="I112" s="5" t="str">
        <f t="shared" si="7"/>
        <v>Книга А4 газет тв.ламін. 192 л, шт</v>
      </c>
      <c r="J112" s="12">
        <f t="shared" si="10"/>
        <v>0.29399999999999998</v>
      </c>
      <c r="K112" s="4" t="s">
        <v>13</v>
      </c>
    </row>
    <row r="113" spans="1:11" ht="31.5" x14ac:dyDescent="0.25">
      <c r="A113" s="8" t="s">
        <v>24</v>
      </c>
      <c r="B113" s="3" t="s">
        <v>12</v>
      </c>
      <c r="C113" s="4" t="s">
        <v>13</v>
      </c>
      <c r="D113" s="28">
        <v>0.214</v>
      </c>
      <c r="E113" s="26" t="s">
        <v>131</v>
      </c>
      <c r="F113" s="9">
        <f t="shared" si="11"/>
        <v>0.214</v>
      </c>
      <c r="G113" s="4" t="s">
        <v>13</v>
      </c>
      <c r="H113" s="4" t="s">
        <v>13</v>
      </c>
      <c r="I113" s="5" t="str">
        <f t="shared" si="7"/>
        <v>Книга А4 офсет 96л, шт</v>
      </c>
      <c r="J113" s="12">
        <f t="shared" si="10"/>
        <v>0.214</v>
      </c>
      <c r="K113" s="4" t="s">
        <v>13</v>
      </c>
    </row>
    <row r="114" spans="1:11" ht="31.5" x14ac:dyDescent="0.25">
      <c r="A114" s="8" t="s">
        <v>24</v>
      </c>
      <c r="B114" s="3" t="s">
        <v>12</v>
      </c>
      <c r="C114" s="4" t="s">
        <v>13</v>
      </c>
      <c r="D114" s="28">
        <f>153.4/1000</f>
        <v>0.15340000000000001</v>
      </c>
      <c r="E114" s="26" t="s">
        <v>132</v>
      </c>
      <c r="F114" s="9">
        <f t="shared" si="11"/>
        <v>0.15340000000000001</v>
      </c>
      <c r="G114" s="4" t="s">
        <v>13</v>
      </c>
      <c r="H114" s="4" t="s">
        <v>13</v>
      </c>
      <c r="I114" s="5" t="str">
        <f t="shared" si="7"/>
        <v>Книга консульт.зведень А4, шт</v>
      </c>
      <c r="J114" s="12">
        <f t="shared" si="10"/>
        <v>0.15340000000000001</v>
      </c>
      <c r="K114" s="4" t="s">
        <v>13</v>
      </c>
    </row>
    <row r="115" spans="1:11" ht="31.5" x14ac:dyDescent="0.25">
      <c r="A115" s="8" t="s">
        <v>24</v>
      </c>
      <c r="B115" s="3" t="s">
        <v>12</v>
      </c>
      <c r="C115" s="4" t="s">
        <v>13</v>
      </c>
      <c r="D115" s="28">
        <v>0.24399999999999999</v>
      </c>
      <c r="E115" s="26" t="s">
        <v>133</v>
      </c>
      <c r="F115" s="9">
        <f t="shared" si="11"/>
        <v>0.24399999999999999</v>
      </c>
      <c r="G115" s="4" t="s">
        <v>13</v>
      </c>
      <c r="H115" s="4" t="s">
        <v>13</v>
      </c>
      <c r="I115" s="5" t="str">
        <f t="shared" si="7"/>
        <v>Книга обліку надходж. та вид., шт</v>
      </c>
      <c r="J115" s="12">
        <f t="shared" si="10"/>
        <v>0.24399999999999999</v>
      </c>
      <c r="K115" s="4" t="s">
        <v>13</v>
      </c>
    </row>
    <row r="116" spans="1:11" ht="31.5" x14ac:dyDescent="0.25">
      <c r="A116" s="8" t="s">
        <v>24</v>
      </c>
      <c r="B116" s="3" t="s">
        <v>12</v>
      </c>
      <c r="C116" s="4" t="s">
        <v>13</v>
      </c>
      <c r="D116" s="28">
        <v>0.18</v>
      </c>
      <c r="E116" s="26" t="s">
        <v>134</v>
      </c>
      <c r="F116" s="9">
        <f t="shared" si="11"/>
        <v>0.18</v>
      </c>
      <c r="G116" s="4" t="s">
        <v>13</v>
      </c>
      <c r="H116" s="4" t="s">
        <v>13</v>
      </c>
      <c r="I116" s="5" t="str">
        <f t="shared" si="7"/>
        <v>Конверт для СD, шт</v>
      </c>
      <c r="J116" s="12">
        <f t="shared" si="10"/>
        <v>0.18</v>
      </c>
      <c r="K116" s="4" t="s">
        <v>13</v>
      </c>
    </row>
    <row r="117" spans="1:11" ht="31.5" x14ac:dyDescent="0.25">
      <c r="A117" s="8" t="s">
        <v>24</v>
      </c>
      <c r="B117" s="3" t="s">
        <v>12</v>
      </c>
      <c r="C117" s="4" t="s">
        <v>13</v>
      </c>
      <c r="D117" s="28">
        <v>0.3</v>
      </c>
      <c r="E117" s="26" t="s">
        <v>135</v>
      </c>
      <c r="F117" s="9">
        <f t="shared" si="11"/>
        <v>0.3</v>
      </c>
      <c r="G117" s="4" t="s">
        <v>13</v>
      </c>
      <c r="H117" s="4" t="s">
        <v>13</v>
      </c>
      <c r="I117" s="5" t="str">
        <f t="shared" si="7"/>
        <v>Мило рідке, л</v>
      </c>
      <c r="J117" s="12">
        <f t="shared" si="10"/>
        <v>0.3</v>
      </c>
      <c r="K117" s="4" t="s">
        <v>13</v>
      </c>
    </row>
    <row r="118" spans="1:11" ht="31.5" x14ac:dyDescent="0.25">
      <c r="A118" s="8" t="s">
        <v>24</v>
      </c>
      <c r="B118" s="3" t="s">
        <v>12</v>
      </c>
      <c r="C118" s="4" t="s">
        <v>13</v>
      </c>
      <c r="D118" s="28">
        <v>0.19500000000000001</v>
      </c>
      <c r="E118" s="26" t="s">
        <v>136</v>
      </c>
      <c r="F118" s="9">
        <f t="shared" si="11"/>
        <v>0.19500000000000001</v>
      </c>
      <c r="G118" s="4" t="s">
        <v>13</v>
      </c>
      <c r="H118" s="4" t="s">
        <v>13</v>
      </c>
      <c r="I118" s="5" t="str">
        <f t="shared" si="7"/>
        <v>Пакети д/сміття 35л/50шт, уп.</v>
      </c>
      <c r="J118" s="12">
        <f t="shared" si="10"/>
        <v>0.19500000000000001</v>
      </c>
      <c r="K118" s="4" t="s">
        <v>13</v>
      </c>
    </row>
    <row r="119" spans="1:11" ht="31.5" x14ac:dyDescent="0.25">
      <c r="A119" s="8" t="s">
        <v>24</v>
      </c>
      <c r="B119" s="3" t="s">
        <v>12</v>
      </c>
      <c r="C119" s="4" t="s">
        <v>13</v>
      </c>
      <c r="D119" s="28">
        <f>3980.8/1000</f>
        <v>3.9808000000000003</v>
      </c>
      <c r="E119" s="26" t="s">
        <v>137</v>
      </c>
      <c r="F119" s="9">
        <f t="shared" si="11"/>
        <v>3.9808000000000003</v>
      </c>
      <c r="G119" s="4" t="s">
        <v>13</v>
      </c>
      <c r="H119" s="4" t="s">
        <v>13</v>
      </c>
      <c r="I119" s="5" t="str">
        <f t="shared" ref="I119:I142" si="12">E119</f>
        <v>Папір А4/80,500л, шт</v>
      </c>
      <c r="J119" s="12">
        <f t="shared" si="10"/>
        <v>3.9808000000000003</v>
      </c>
      <c r="K119" s="4" t="s">
        <v>13</v>
      </c>
    </row>
    <row r="120" spans="1:11" ht="31.5" x14ac:dyDescent="0.25">
      <c r="A120" s="8" t="s">
        <v>24</v>
      </c>
      <c r="B120" s="3" t="s">
        <v>12</v>
      </c>
      <c r="C120" s="4" t="s">
        <v>13</v>
      </c>
      <c r="D120" s="28">
        <v>0.83199999999999996</v>
      </c>
      <c r="E120" s="26" t="s">
        <v>138</v>
      </c>
      <c r="F120" s="9">
        <f t="shared" si="11"/>
        <v>0.83199999999999996</v>
      </c>
      <c r="G120" s="4" t="s">
        <v>13</v>
      </c>
      <c r="H120" s="4" t="s">
        <v>13</v>
      </c>
      <c r="I120" s="5" t="str">
        <f t="shared" si="12"/>
        <v>Папір газетний А4 /45/500л, уп.</v>
      </c>
      <c r="J120" s="12">
        <f t="shared" si="10"/>
        <v>0.83199999999999996</v>
      </c>
      <c r="K120" s="4" t="s">
        <v>13</v>
      </c>
    </row>
    <row r="121" spans="1:11" ht="31.5" x14ac:dyDescent="0.25">
      <c r="A121" s="8" t="s">
        <v>24</v>
      </c>
      <c r="B121" s="3" t="s">
        <v>12</v>
      </c>
      <c r="C121" s="4" t="s">
        <v>13</v>
      </c>
      <c r="D121" s="28">
        <v>0.5</v>
      </c>
      <c r="E121" s="26" t="s">
        <v>139</v>
      </c>
      <c r="F121" s="9">
        <f t="shared" si="11"/>
        <v>0.5</v>
      </c>
      <c r="G121" s="4" t="s">
        <v>13</v>
      </c>
      <c r="H121" s="4" t="s">
        <v>13</v>
      </c>
      <c r="I121" s="5" t="str">
        <f t="shared" si="12"/>
        <v>Папір для кас. ап. шир., шт</v>
      </c>
      <c r="J121" s="12">
        <f t="shared" si="10"/>
        <v>0.5</v>
      </c>
      <c r="K121" s="4" t="s">
        <v>13</v>
      </c>
    </row>
    <row r="122" spans="1:11" ht="31.5" x14ac:dyDescent="0.25">
      <c r="A122" s="8" t="s">
        <v>24</v>
      </c>
      <c r="B122" s="3" t="s">
        <v>12</v>
      </c>
      <c r="C122" s="4" t="s">
        <v>13</v>
      </c>
      <c r="D122" s="28">
        <v>0.15</v>
      </c>
      <c r="E122" s="26" t="s">
        <v>140</v>
      </c>
      <c r="F122" s="9">
        <f t="shared" si="11"/>
        <v>0.15</v>
      </c>
      <c r="G122" s="4" t="s">
        <v>13</v>
      </c>
      <c r="H122" s="4" t="s">
        <v>13</v>
      </c>
      <c r="I122" s="5" t="str">
        <f t="shared" si="12"/>
        <v>Рушник паперовий, шт</v>
      </c>
      <c r="J122" s="12">
        <f t="shared" si="10"/>
        <v>0.15</v>
      </c>
      <c r="K122" s="4" t="s">
        <v>13</v>
      </c>
    </row>
    <row r="123" spans="1:11" ht="31.5" x14ac:dyDescent="0.25">
      <c r="A123" s="8" t="s">
        <v>24</v>
      </c>
      <c r="B123" s="3" t="s">
        <v>12</v>
      </c>
      <c r="C123" s="4" t="s">
        <v>13</v>
      </c>
      <c r="D123" s="28">
        <f>19.5/1000</f>
        <v>1.95E-2</v>
      </c>
      <c r="E123" s="26" t="s">
        <v>141</v>
      </c>
      <c r="F123" s="9">
        <f t="shared" si="11"/>
        <v>1.95E-2</v>
      </c>
      <c r="G123" s="4" t="s">
        <v>13</v>
      </c>
      <c r="H123" s="4" t="s">
        <v>13</v>
      </c>
      <c r="I123" s="5" t="str">
        <f t="shared" si="12"/>
        <v>Скотч прозорий 48мм, шт</v>
      </c>
      <c r="J123" s="12">
        <f t="shared" si="10"/>
        <v>1.95E-2</v>
      </c>
      <c r="K123" s="4" t="s">
        <v>13</v>
      </c>
    </row>
    <row r="124" spans="1:11" ht="31.5" x14ac:dyDescent="0.25">
      <c r="A124" s="8" t="s">
        <v>24</v>
      </c>
      <c r="B124" s="3" t="s">
        <v>12</v>
      </c>
      <c r="C124" s="4" t="s">
        <v>13</v>
      </c>
      <c r="D124" s="28">
        <v>0.105</v>
      </c>
      <c r="E124" s="26" t="s">
        <v>142</v>
      </c>
      <c r="F124" s="9">
        <f t="shared" si="11"/>
        <v>0.105</v>
      </c>
      <c r="G124" s="4" t="s">
        <v>13</v>
      </c>
      <c r="H124" s="4" t="s">
        <v>13</v>
      </c>
      <c r="I124" s="5" t="str">
        <f t="shared" si="12"/>
        <v>Сода кальційована, кг</v>
      </c>
      <c r="J124" s="12">
        <f t="shared" si="10"/>
        <v>0.105</v>
      </c>
      <c r="K124" s="4" t="s">
        <v>13</v>
      </c>
    </row>
    <row r="125" spans="1:11" ht="31.5" x14ac:dyDescent="0.25">
      <c r="A125" s="8" t="s">
        <v>24</v>
      </c>
      <c r="B125" s="3" t="s">
        <v>12</v>
      </c>
      <c r="C125" s="4" t="s">
        <v>13</v>
      </c>
      <c r="D125" s="28">
        <v>4.8000000000000001E-2</v>
      </c>
      <c r="E125" s="26" t="s">
        <v>143</v>
      </c>
      <c r="F125" s="9">
        <f t="shared" si="11"/>
        <v>4.8000000000000001E-2</v>
      </c>
      <c r="G125" s="4" t="s">
        <v>13</v>
      </c>
      <c r="H125" s="4" t="s">
        <v>13</v>
      </c>
      <c r="I125" s="5" t="str">
        <f t="shared" si="12"/>
        <v>Цеберка з кришкою 5л, шт</v>
      </c>
      <c r="J125" s="12">
        <f t="shared" si="10"/>
        <v>4.8000000000000001E-2</v>
      </c>
      <c r="K125" s="4" t="s">
        <v>13</v>
      </c>
    </row>
    <row r="126" spans="1:11" ht="31.5" x14ac:dyDescent="0.25">
      <c r="A126" s="8" t="s">
        <v>24</v>
      </c>
      <c r="B126" s="3" t="s">
        <v>12</v>
      </c>
      <c r="C126" s="4" t="s">
        <v>13</v>
      </c>
      <c r="D126" s="28">
        <v>0.22</v>
      </c>
      <c r="E126" s="26" t="s">
        <v>144</v>
      </c>
      <c r="F126" s="9">
        <f t="shared" si="11"/>
        <v>0.22</v>
      </c>
      <c r="G126" s="4" t="s">
        <v>13</v>
      </c>
      <c r="H126" s="4" t="s">
        <v>13</v>
      </c>
      <c r="I126" s="5" t="str">
        <f t="shared" si="12"/>
        <v>Цеберка неірж. з кришкою 7л, л</v>
      </c>
      <c r="J126" s="12">
        <f t="shared" si="10"/>
        <v>0.22</v>
      </c>
      <c r="K126" s="4" t="s">
        <v>13</v>
      </c>
    </row>
    <row r="127" spans="1:11" ht="31.5" x14ac:dyDescent="0.25">
      <c r="A127" s="8" t="s">
        <v>24</v>
      </c>
      <c r="B127" s="3" t="s">
        <v>12</v>
      </c>
      <c r="C127" s="4" t="s">
        <v>13</v>
      </c>
      <c r="D127" s="28">
        <v>0.17</v>
      </c>
      <c r="E127" s="26" t="s">
        <v>145</v>
      </c>
      <c r="F127" s="9">
        <f t="shared" si="11"/>
        <v>0.17</v>
      </c>
      <c r="G127" s="4" t="s">
        <v>13</v>
      </c>
      <c r="H127" s="4" t="s">
        <v>13</v>
      </c>
      <c r="I127" s="5" t="str">
        <f t="shared" si="12"/>
        <v>Штора д/ванної, шт</v>
      </c>
      <c r="J127" s="12">
        <f t="shared" si="10"/>
        <v>0.17</v>
      </c>
      <c r="K127" s="4" t="s">
        <v>13</v>
      </c>
    </row>
    <row r="128" spans="1:11" ht="31.5" x14ac:dyDescent="0.25">
      <c r="A128" s="8" t="s">
        <v>24</v>
      </c>
      <c r="B128" s="3" t="s">
        <v>12</v>
      </c>
      <c r="C128" s="4" t="s">
        <v>13</v>
      </c>
      <c r="D128" s="29">
        <v>6.2610000000000001</v>
      </c>
      <c r="E128" s="27" t="s">
        <v>146</v>
      </c>
      <c r="F128" s="9">
        <f t="shared" si="11"/>
        <v>6.2610000000000001</v>
      </c>
      <c r="G128" s="4" t="s">
        <v>13</v>
      </c>
      <c r="H128" s="4" t="s">
        <v>13</v>
      </c>
      <c r="I128" s="5" t="str">
        <f t="shared" si="12"/>
        <v>Бланки</v>
      </c>
      <c r="J128" s="12">
        <f t="shared" si="10"/>
        <v>6.2610000000000001</v>
      </c>
      <c r="K128" s="4" t="s">
        <v>13</v>
      </c>
    </row>
    <row r="129" spans="1:11" ht="31.5" x14ac:dyDescent="0.25">
      <c r="A129" s="8" t="s">
        <v>24</v>
      </c>
      <c r="B129" s="3" t="s">
        <v>12</v>
      </c>
      <c r="C129" s="4" t="s">
        <v>13</v>
      </c>
      <c r="D129" s="29">
        <v>0.4</v>
      </c>
      <c r="E129" s="27" t="s">
        <v>147</v>
      </c>
      <c r="F129" s="9">
        <f t="shared" ref="F129:F142" si="13">SUM(D129)</f>
        <v>0.4</v>
      </c>
      <c r="G129" s="4" t="s">
        <v>13</v>
      </c>
      <c r="H129" s="4" t="s">
        <v>13</v>
      </c>
      <c r="I129" s="5" t="str">
        <f t="shared" si="12"/>
        <v xml:space="preserve">Оплата за централізоване спостереження за СТС </v>
      </c>
      <c r="J129" s="12">
        <f t="shared" si="10"/>
        <v>0.4</v>
      </c>
      <c r="K129" s="4" t="s">
        <v>13</v>
      </c>
    </row>
    <row r="130" spans="1:11" ht="31.5" x14ac:dyDescent="0.25">
      <c r="A130" s="8" t="s">
        <v>24</v>
      </c>
      <c r="B130" s="3" t="s">
        <v>12</v>
      </c>
      <c r="C130" s="4" t="s">
        <v>13</v>
      </c>
      <c r="D130" s="29">
        <v>1.49</v>
      </c>
      <c r="E130" s="27" t="s">
        <v>148</v>
      </c>
      <c r="F130" s="9">
        <f t="shared" si="13"/>
        <v>1.49</v>
      </c>
      <c r="G130" s="4" t="s">
        <v>13</v>
      </c>
      <c r="H130" s="4" t="s">
        <v>13</v>
      </c>
      <c r="I130" s="5" t="str">
        <f t="shared" si="12"/>
        <v>Оплата за поточний ремонт пакувальної машини</v>
      </c>
      <c r="J130" s="12">
        <f t="shared" si="10"/>
        <v>1.49</v>
      </c>
      <c r="K130" s="4" t="s">
        <v>13</v>
      </c>
    </row>
    <row r="131" spans="1:11" ht="31.5" x14ac:dyDescent="0.25">
      <c r="A131" s="8" t="s">
        <v>24</v>
      </c>
      <c r="B131" s="3" t="s">
        <v>12</v>
      </c>
      <c r="C131" s="4" t="s">
        <v>13</v>
      </c>
      <c r="D131" s="29">
        <v>2.29</v>
      </c>
      <c r="E131" s="27" t="s">
        <v>149</v>
      </c>
      <c r="F131" s="9">
        <f t="shared" si="13"/>
        <v>2.29</v>
      </c>
      <c r="G131" s="4" t="s">
        <v>13</v>
      </c>
      <c r="H131" s="4" t="s">
        <v>13</v>
      </c>
      <c r="I131" s="5" t="str">
        <f t="shared" si="12"/>
        <v>Оплата за поточний пемонт ультразвук.мийки</v>
      </c>
      <c r="J131" s="12">
        <f t="shared" si="10"/>
        <v>2.29</v>
      </c>
      <c r="K131" s="4" t="s">
        <v>13</v>
      </c>
    </row>
    <row r="132" spans="1:11" ht="31.5" x14ac:dyDescent="0.25">
      <c r="A132" s="8" t="s">
        <v>24</v>
      </c>
      <c r="B132" s="3" t="s">
        <v>12</v>
      </c>
      <c r="C132" s="4" t="s">
        <v>13</v>
      </c>
      <c r="D132" s="29">
        <v>0.49</v>
      </c>
      <c r="E132" s="27" t="s">
        <v>150</v>
      </c>
      <c r="F132" s="9">
        <f t="shared" si="13"/>
        <v>0.49</v>
      </c>
      <c r="G132" s="4" t="s">
        <v>13</v>
      </c>
      <c r="H132" s="4" t="s">
        <v>13</v>
      </c>
      <c r="I132" s="5" t="str">
        <f t="shared" si="12"/>
        <v>Оплата за поточний ремонт апарата УЗД</v>
      </c>
      <c r="J132" s="12">
        <f t="shared" si="10"/>
        <v>0.49</v>
      </c>
      <c r="K132" s="4" t="s">
        <v>13</v>
      </c>
    </row>
    <row r="133" spans="1:11" ht="31.5" x14ac:dyDescent="0.25">
      <c r="A133" s="8" t="s">
        <v>24</v>
      </c>
      <c r="B133" s="3" t="s">
        <v>12</v>
      </c>
      <c r="C133" s="4" t="s">
        <v>13</v>
      </c>
      <c r="D133" s="29">
        <v>1.08</v>
      </c>
      <c r="E133" s="27" t="s">
        <v>151</v>
      </c>
      <c r="F133" s="9">
        <f t="shared" si="13"/>
        <v>1.08</v>
      </c>
      <c r="G133" s="4" t="s">
        <v>13</v>
      </c>
      <c r="H133" s="4" t="s">
        <v>13</v>
      </c>
      <c r="I133" s="5" t="str">
        <f t="shared" si="12"/>
        <v>Оплата за заправку картриджа тонером</v>
      </c>
      <c r="J133" s="12">
        <f t="shared" si="10"/>
        <v>1.08</v>
      </c>
      <c r="K133" s="4" t="s">
        <v>13</v>
      </c>
    </row>
    <row r="134" spans="1:11" ht="31.5" x14ac:dyDescent="0.25">
      <c r="A134" s="8" t="s">
        <v>24</v>
      </c>
      <c r="B134" s="3" t="s">
        <v>12</v>
      </c>
      <c r="C134" s="4" t="s">
        <v>13</v>
      </c>
      <c r="D134" s="29">
        <v>0.3</v>
      </c>
      <c r="E134" s="27" t="s">
        <v>152</v>
      </c>
      <c r="F134" s="9">
        <f t="shared" si="13"/>
        <v>0.3</v>
      </c>
      <c r="G134" s="4" t="s">
        <v>13</v>
      </c>
      <c r="H134" s="4" t="s">
        <v>13</v>
      </c>
      <c r="I134" s="5" t="str">
        <f t="shared" si="12"/>
        <v>Оплата за заміну леза дозуючого на картр., заміна магніт.вала, заправка картр. тонером</v>
      </c>
      <c r="J134" s="12">
        <f t="shared" si="10"/>
        <v>0.3</v>
      </c>
      <c r="K134" s="4" t="s">
        <v>13</v>
      </c>
    </row>
    <row r="135" spans="1:11" ht="31.5" x14ac:dyDescent="0.25">
      <c r="A135" s="8" t="s">
        <v>24</v>
      </c>
      <c r="B135" s="3" t="s">
        <v>12</v>
      </c>
      <c r="C135" s="4" t="s">
        <v>13</v>
      </c>
      <c r="D135" s="29">
        <v>0.48</v>
      </c>
      <c r="E135" s="27" t="s">
        <v>153</v>
      </c>
      <c r="F135" s="9">
        <f t="shared" si="13"/>
        <v>0.48</v>
      </c>
      <c r="G135" s="4" t="s">
        <v>13</v>
      </c>
      <c r="H135" s="4" t="s">
        <v>13</v>
      </c>
      <c r="I135" s="5" t="str">
        <f t="shared" si="12"/>
        <v>Оплата за навчання посадових осіб і спец. з ОП</v>
      </c>
      <c r="J135" s="12">
        <f t="shared" si="10"/>
        <v>0.48</v>
      </c>
      <c r="K135" s="4" t="s">
        <v>13</v>
      </c>
    </row>
    <row r="136" spans="1:11" ht="31.5" x14ac:dyDescent="0.25">
      <c r="A136" s="8" t="s">
        <v>24</v>
      </c>
      <c r="B136" s="3" t="s">
        <v>12</v>
      </c>
      <c r="C136" s="4" t="s">
        <v>13</v>
      </c>
      <c r="D136" s="29">
        <v>0.624</v>
      </c>
      <c r="E136" s="27" t="s">
        <v>154</v>
      </c>
      <c r="F136" s="9">
        <f t="shared" si="13"/>
        <v>0.624</v>
      </c>
      <c r="G136" s="4" t="s">
        <v>13</v>
      </c>
      <c r="H136" s="4" t="s">
        <v>13</v>
      </c>
      <c r="I136" s="5" t="str">
        <f t="shared" si="12"/>
        <v>Оплата за бактеріологічний посів</v>
      </c>
      <c r="J136" s="12">
        <f t="shared" si="10"/>
        <v>0.624</v>
      </c>
      <c r="K136" s="4" t="s">
        <v>13</v>
      </c>
    </row>
    <row r="137" spans="1:11" ht="31.5" x14ac:dyDescent="0.25">
      <c r="A137" s="8" t="s">
        <v>24</v>
      </c>
      <c r="B137" s="3" t="s">
        <v>12</v>
      </c>
      <c r="C137" s="4" t="s">
        <v>13</v>
      </c>
      <c r="D137" s="29">
        <v>3</v>
      </c>
      <c r="E137" s="27" t="s">
        <v>155</v>
      </c>
      <c r="F137" s="9">
        <f t="shared" si="13"/>
        <v>3</v>
      </c>
      <c r="G137" s="4" t="s">
        <v>13</v>
      </c>
      <c r="H137" s="4" t="s">
        <v>13</v>
      </c>
      <c r="I137" s="5" t="str">
        <f t="shared" si="12"/>
        <v>Оплата за ремонт та налаштування комп.обладн.</v>
      </c>
      <c r="J137" s="12">
        <f t="shared" si="10"/>
        <v>3</v>
      </c>
      <c r="K137" s="4" t="s">
        <v>13</v>
      </c>
    </row>
    <row r="138" spans="1:11" ht="31.5" x14ac:dyDescent="0.25">
      <c r="A138" s="8" t="s">
        <v>24</v>
      </c>
      <c r="B138" s="3" t="s">
        <v>12</v>
      </c>
      <c r="C138" s="4" t="s">
        <v>13</v>
      </c>
      <c r="D138" s="29">
        <v>0.215</v>
      </c>
      <c r="E138" s="27" t="s">
        <v>156</v>
      </c>
      <c r="F138" s="9">
        <f t="shared" si="13"/>
        <v>0.215</v>
      </c>
      <c r="G138" s="4" t="s">
        <v>13</v>
      </c>
      <c r="H138" s="4" t="s">
        <v>13</v>
      </c>
      <c r="I138" s="5" t="str">
        <f t="shared" si="12"/>
        <v>Оплата за заправку картриджа тонером, заміна магнітного вала картр.</v>
      </c>
      <c r="J138" s="12">
        <f t="shared" si="10"/>
        <v>0.215</v>
      </c>
      <c r="K138" s="4" t="s">
        <v>13</v>
      </c>
    </row>
    <row r="139" spans="1:11" ht="31.5" x14ac:dyDescent="0.25">
      <c r="A139" s="8" t="s">
        <v>24</v>
      </c>
      <c r="B139" s="3" t="s">
        <v>12</v>
      </c>
      <c r="C139" s="4" t="s">
        <v>13</v>
      </c>
      <c r="D139" s="29">
        <f>50100/1000</f>
        <v>50.1</v>
      </c>
      <c r="E139" s="27" t="s">
        <v>157</v>
      </c>
      <c r="F139" s="9">
        <f t="shared" si="13"/>
        <v>50.1</v>
      </c>
      <c r="G139" s="4" t="s">
        <v>13</v>
      </c>
      <c r="H139" s="4" t="s">
        <v>13</v>
      </c>
      <c r="I139" s="5" t="str">
        <f t="shared" si="12"/>
        <v>Оплата за консультаційні послкги з проведення первин.переакредитац.консультації</v>
      </c>
      <c r="J139" s="12">
        <f t="shared" si="10"/>
        <v>50.1</v>
      </c>
      <c r="K139" s="4" t="s">
        <v>13</v>
      </c>
    </row>
    <row r="140" spans="1:11" ht="31.5" x14ac:dyDescent="0.25">
      <c r="A140" s="8" t="s">
        <v>24</v>
      </c>
      <c r="B140" s="3" t="s">
        <v>12</v>
      </c>
      <c r="C140" s="4" t="s">
        <v>13</v>
      </c>
      <c r="D140" s="28">
        <v>2.19</v>
      </c>
      <c r="E140" s="26" t="s">
        <v>158</v>
      </c>
      <c r="F140" s="9">
        <f t="shared" si="13"/>
        <v>2.19</v>
      </c>
      <c r="G140" s="4" t="s">
        <v>13</v>
      </c>
      <c r="H140" s="4" t="s">
        <v>13</v>
      </c>
      <c r="I140" s="5" t="str">
        <f t="shared" si="12"/>
        <v>Водонагрівач Round-50S, шт</v>
      </c>
      <c r="J140" s="12">
        <f t="shared" si="10"/>
        <v>2.19</v>
      </c>
      <c r="K140" s="4" t="s">
        <v>13</v>
      </c>
    </row>
    <row r="141" spans="1:11" ht="31.5" x14ac:dyDescent="0.25">
      <c r="A141" s="8" t="s">
        <v>24</v>
      </c>
      <c r="B141" s="3" t="s">
        <v>12</v>
      </c>
      <c r="C141" s="4" t="s">
        <v>13</v>
      </c>
      <c r="D141" s="28">
        <v>0.22</v>
      </c>
      <c r="E141" s="26" t="s">
        <v>159</v>
      </c>
      <c r="F141" s="9">
        <f t="shared" si="13"/>
        <v>0.22</v>
      </c>
      <c r="G141" s="4" t="s">
        <v>13</v>
      </c>
      <c r="H141" s="4" t="s">
        <v>13</v>
      </c>
      <c r="I141" s="5" t="str">
        <f t="shared" si="12"/>
        <v>Лампа бактеріцидна TUV, шт</v>
      </c>
      <c r="J141" s="12">
        <f t="shared" si="10"/>
        <v>0.22</v>
      </c>
      <c r="K141" s="4" t="s">
        <v>13</v>
      </c>
    </row>
    <row r="142" spans="1:11" ht="31.5" x14ac:dyDescent="0.25">
      <c r="A142" s="8" t="s">
        <v>24</v>
      </c>
      <c r="B142" s="3" t="s">
        <v>12</v>
      </c>
      <c r="C142" s="4" t="s">
        <v>13</v>
      </c>
      <c r="D142" s="29">
        <v>4.8</v>
      </c>
      <c r="E142" s="14" t="s">
        <v>160</v>
      </c>
      <c r="F142" s="9">
        <f t="shared" si="13"/>
        <v>4.8</v>
      </c>
      <c r="G142" s="4" t="s">
        <v>13</v>
      </c>
      <c r="H142" s="4" t="s">
        <v>13</v>
      </c>
      <c r="I142" s="5" t="str">
        <f t="shared" si="12"/>
        <v>Халат хірургічний</v>
      </c>
      <c r="J142" s="12">
        <f t="shared" si="10"/>
        <v>4.8</v>
      </c>
      <c r="K142" s="4" t="s">
        <v>13</v>
      </c>
    </row>
    <row r="143" spans="1:11" ht="25.5" customHeight="1" x14ac:dyDescent="0.25">
      <c r="A143" s="2"/>
      <c r="B143" s="2"/>
      <c r="C143" s="2"/>
      <c r="D143" s="10"/>
      <c r="E143" s="2"/>
      <c r="F143" s="11">
        <f>SUM(F5:F142)</f>
        <v>194.55506000000003</v>
      </c>
      <c r="G143" s="2"/>
      <c r="H143" s="2"/>
      <c r="I143" s="2"/>
      <c r="J143" s="11">
        <f>SUM(J5:J142)</f>
        <v>194.55506000000003</v>
      </c>
      <c r="K143" s="2"/>
    </row>
    <row r="145" spans="2:6" ht="25.5" customHeight="1" x14ac:dyDescent="0.25">
      <c r="D145" s="13"/>
      <c r="F145" s="13"/>
    </row>
    <row r="146" spans="2:6" ht="25.5" customHeight="1" x14ac:dyDescent="0.25">
      <c r="B146" s="1" t="s">
        <v>17</v>
      </c>
      <c r="C146" s="19"/>
      <c r="D146" s="19"/>
      <c r="E146" s="1" t="s">
        <v>19</v>
      </c>
      <c r="F146" s="13"/>
    </row>
    <row r="147" spans="2:6" ht="15.75" x14ac:dyDescent="0.25">
      <c r="C147" s="20" t="s">
        <v>15</v>
      </c>
      <c r="D147" s="20"/>
    </row>
    <row r="148" spans="2:6" ht="25.5" customHeight="1" x14ac:dyDescent="0.25">
      <c r="B148" s="1" t="s">
        <v>16</v>
      </c>
      <c r="C148" s="19"/>
      <c r="D148" s="19"/>
      <c r="E148" s="1" t="s">
        <v>20</v>
      </c>
      <c r="F148" s="13"/>
    </row>
    <row r="149" spans="2:6" ht="15.75" x14ac:dyDescent="0.25">
      <c r="C149" s="20" t="s">
        <v>15</v>
      </c>
      <c r="D149" s="20"/>
    </row>
    <row r="150" spans="2:6" ht="25.5" customHeight="1" x14ac:dyDescent="0.25">
      <c r="B150" s="1" t="s">
        <v>18</v>
      </c>
      <c r="C150" s="19"/>
      <c r="D150" s="19"/>
      <c r="E150" s="1" t="s">
        <v>21</v>
      </c>
      <c r="F150" s="13"/>
    </row>
    <row r="151" spans="2:6" ht="15.75" x14ac:dyDescent="0.25">
      <c r="C151" s="20" t="s">
        <v>15</v>
      </c>
      <c r="D151" s="20"/>
    </row>
  </sheetData>
  <mergeCells count="14">
    <mergeCell ref="K3:K4"/>
    <mergeCell ref="A1:K1"/>
    <mergeCell ref="A2:K2"/>
    <mergeCell ref="C151:D151"/>
    <mergeCell ref="C146:D146"/>
    <mergeCell ref="C147:D147"/>
    <mergeCell ref="C148:D148"/>
    <mergeCell ref="C149:D149"/>
    <mergeCell ref="C150:D150"/>
    <mergeCell ref="A3:A4"/>
    <mergeCell ref="B3:B4"/>
    <mergeCell ref="C3:E3"/>
    <mergeCell ref="F3:F4"/>
    <mergeCell ref="G3:J3"/>
  </mergeCells>
  <phoneticPr fontId="4" type="noConversion"/>
  <pageMargins left="0.31496062992125984" right="0.11811023622047245" top="0.74803149606299213" bottom="0.35433070866141736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грудень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2019-11-29T09:10:28Z</cp:lastPrinted>
  <dcterms:created xsi:type="dcterms:W3CDTF">2006-09-16T00:00:00Z</dcterms:created>
  <dcterms:modified xsi:type="dcterms:W3CDTF">2020-01-13T09:36:55Z</dcterms:modified>
</cp:coreProperties>
</file>